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bcsj-my.sharepoint.com/personal/sgamboaa_cendoj_ramajudicial_gov_co/Documents/LOCACIONES INFRAESTRUCTURA/AÑO 2025/CTO 0XX-25 MTTOS MENORES GENERAL/DESAJTU-MC 028 DE 2025/PUBLICACIÓN/ANEXOS/"/>
    </mc:Choice>
  </mc:AlternateContent>
  <xr:revisionPtr revIDLastSave="64" documentId="14_{7DAE278E-7CD8-4DDE-8D4B-ED344E546215}" xr6:coauthVersionLast="47" xr6:coauthVersionMax="47" xr10:uidLastSave="{ABC74F2F-9DD0-41FE-83EE-8F2F3C15B436}"/>
  <bookViews>
    <workbookView xWindow="-120" yWindow="-120" windowWidth="29040" windowHeight="15720" xr2:uid="{8E6ACEF5-027F-4650-BA1D-D93D45B175B0}"/>
  </bookViews>
  <sheets>
    <sheet name="COTIZACIÓN" sheetId="1" r:id="rId1"/>
  </sheets>
  <definedNames>
    <definedName name="_xlnm.Print_Area" localSheetId="0">COTIZACIÓN!$B$1:$Y$341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1" i="1" l="1"/>
  <c r="L341" i="1"/>
  <c r="R341" i="1"/>
  <c r="Z338" i="1" l="1"/>
  <c r="Z337" i="1"/>
  <c r="Z336" i="1"/>
  <c r="X339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6" i="1"/>
  <c r="W335" i="1"/>
  <c r="Q335" i="1"/>
  <c r="K335" i="1"/>
  <c r="W336" i="1" l="1"/>
  <c r="W340" i="1" s="1"/>
  <c r="W337" i="1"/>
  <c r="W338" i="1"/>
  <c r="W339" i="1" s="1"/>
  <c r="Q336" i="1"/>
  <c r="Q337" i="1"/>
  <c r="Q338" i="1"/>
  <c r="Q339" i="1" s="1"/>
  <c r="K337" i="1"/>
  <c r="K338" i="1"/>
  <c r="K339" i="1" s="1"/>
  <c r="K336" i="1"/>
  <c r="K340" i="1" s="1"/>
  <c r="Q340" i="1" l="1"/>
  <c r="U335" i="1" l="1"/>
  <c r="O335" i="1"/>
  <c r="I335" i="1"/>
  <c r="I338" i="1" s="1"/>
  <c r="I339" i="1" s="1"/>
  <c r="U336" i="1" l="1"/>
  <c r="U337" i="1"/>
  <c r="U338" i="1"/>
  <c r="U339" i="1" s="1"/>
  <c r="O336" i="1"/>
  <c r="O337" i="1"/>
  <c r="O338" i="1"/>
  <c r="O339" i="1" s="1"/>
  <c r="I336" i="1"/>
  <c r="I337" i="1"/>
  <c r="U340" i="1" l="1"/>
  <c r="O340" i="1"/>
  <c r="I340" i="1"/>
  <c r="G335" i="1" l="1"/>
  <c r="G338" i="1" s="1"/>
  <c r="G339" i="1" s="1"/>
  <c r="Y335" i="1" l="1"/>
  <c r="Y338" i="1" s="1"/>
  <c r="Y339" i="1" s="1"/>
  <c r="G336" i="1"/>
  <c r="G337" i="1"/>
  <c r="Y337" i="1" l="1"/>
  <c r="Y336" i="1"/>
  <c r="Y340" i="1" s="1"/>
  <c r="G340" i="1"/>
  <c r="S335" i="1" l="1"/>
  <c r="S336" i="1" l="1"/>
  <c r="S337" i="1"/>
  <c r="S338" i="1"/>
  <c r="S339" i="1" s="1"/>
  <c r="M335" i="1"/>
  <c r="M338" i="1" l="1"/>
  <c r="M339" i="1" s="1"/>
  <c r="M337" i="1"/>
  <c r="M336" i="1"/>
  <c r="S340" i="1"/>
  <c r="M340" i="1" l="1"/>
</calcChain>
</file>

<file path=xl/sharedStrings.xml><?xml version="1.0" encoding="utf-8"?>
<sst xmlns="http://schemas.openxmlformats.org/spreadsheetml/2006/main" count="684" uniqueCount="359">
  <si>
    <t>ITEM</t>
  </si>
  <si>
    <t>ACTIVIDAD</t>
  </si>
  <si>
    <t>UNIDAD DE MEDIDA</t>
  </si>
  <si>
    <t>CANTIDAD</t>
  </si>
  <si>
    <t>PRECIO UNITARIO ESTIMADO  INCLUIDO IMPUESTOS DE LEY</t>
  </si>
  <si>
    <t>Armada e instalación de extensión eléctrica en cable encauchetado con clavija y tomacorriente doble con polo a tierra y caja de PVC 2*4.</t>
  </si>
  <si>
    <t>UN</t>
  </si>
  <si>
    <t>Construcción de acometida eléctrica monofásica en 3 cables calibre No.12 Sintox o similar y en tubo EMT de 3/4''.  Incluye accesorios tales como codos, uniones, abrazaderas y terminales de 3/4''.</t>
  </si>
  <si>
    <t>ML</t>
  </si>
  <si>
    <t>Construcción de acometida eléctrica monofásica en 3 cables calibre No.12 Sintox o similar desde el tablero hasta donde se requiera.  Incluye amarres y encintado.</t>
  </si>
  <si>
    <t>Construcción de circuito monofásico en 3 cables Sintox o similar #12 para alimentación de tomas dobles.  Incluye encintado de empalmes en ducto existente metálico de 1/2'' o 3/4''.</t>
  </si>
  <si>
    <t>Construcción de acometida monofásica a 220V en 2 cables Sintox o similar #10 y un cable #12.</t>
  </si>
  <si>
    <t xml:space="preserve">Construcción de circuito monofásico en 2 cables Sintox o similar #12 para alimentación de lámparas o bombillos.  Incluye encintado de empalmes en ducto existente metálico de 1/2'' o 3/4''. </t>
  </si>
  <si>
    <t>Suministro e instalación de terminal de ponchar para cable # 6.</t>
  </si>
  <si>
    <t>Suministro e instalación de toma doble con polo a tierra tipo Ambia Refresh o toma doble Leviton o similar.</t>
  </si>
  <si>
    <t>Cambio e instalación de toma doble de corriente normal con polo a tierra, corriente regulada o toma telefónica.  Incluye revisión de empalmes y encintada en caja.</t>
  </si>
  <si>
    <t>Suministro e instalación de interruptor sencillo tipo Ambia Refresh o similar.</t>
  </si>
  <si>
    <t>Suministro e instalación de troquel triple para toma doble, teléfono y datos.</t>
  </si>
  <si>
    <t>Suministro e instalación de troquel para canaleta plástica de 10cm*4cm tipo Dexson o similar</t>
  </si>
  <si>
    <t>Instalación de canaleta metálica de 10*5 cms, incluye chazos, tornillería y corte con pulidora</t>
  </si>
  <si>
    <t xml:space="preserve">Suministro e instalación de canaleta plástica de 0.20 mm * 0.12 mm * 2.00 m con adhesivo. </t>
  </si>
  <si>
    <t>Suministro e instalación de canaleta plástica de 0.10 mm * 0.10 mm * 2.00 m con adhesivo.</t>
  </si>
  <si>
    <t>Suministro e instalación de canaleta plástica de 10cm * 4 cm * 2.00 m con división.  Incluye chazos y tornillería.</t>
  </si>
  <si>
    <t>Suministro e instalación de canaleta plástica de 20cm * 10 cm * 2.00 m sin división.  Incluye chazos y tornillería.</t>
  </si>
  <si>
    <t>Suministro e instalación de canaleta plástica media caña para cableado de piso con adhesivo.</t>
  </si>
  <si>
    <t>Suministro e instalación de canaleta de piso adhesiva gris 60cm * 13cm * 2.00 m</t>
  </si>
  <si>
    <t>Retiro de cableado obsoleto existente para alimentación de tomas, lámparas o bombillos.</t>
  </si>
  <si>
    <t>Cambio de interruptor sencillo.  Incluye revisión de empalmes y encintada.</t>
  </si>
  <si>
    <t xml:space="preserve">Cambio de interruptor doble.  Incluye revisión de empalmes y encintada. </t>
  </si>
  <si>
    <t>Cambio de interruptor triple.  Incluye revisión de empalmes y encintada.</t>
  </si>
  <si>
    <t>Cambio de automático.  Incluye revisión de carga y amperaje.</t>
  </si>
  <si>
    <t xml:space="preserve">Suministro e instalación de base para panel led de 60x60 cms, incluye: chazos plásticos y tornillería golosa.  </t>
  </si>
  <si>
    <t>Retiro de chasis de lámpara en mal estado e instalación de lámpara led de 4*9W, 2*18W,4*18W.  Incluye instalación de sockets T8, tubos, cableado y amarres para aseguramiento.</t>
  </si>
  <si>
    <t>Suministro de chasis para lámpara led 4*9.</t>
  </si>
  <si>
    <t>Suministro de chasis para lámpara led 2*18.</t>
  </si>
  <si>
    <t>Suministro de chasis para lámpara led 4*18.</t>
  </si>
  <si>
    <t>Cambio de bombillo ahorrador o incandescente o led.  Incluye revisión de plafón, cableado y encintado.</t>
  </si>
  <si>
    <t>Desmonte y reubicación de lámpara de 4*9W, 2*18W o 4*18W.</t>
  </si>
  <si>
    <t>Suministro e instalación de caja de 4 o 6 circuitos con barraje independiente.</t>
  </si>
  <si>
    <t>Suministro e instalación de breaker 2*30 amperios enchufable.</t>
  </si>
  <si>
    <t>Suministro e instalación de breaker 2*20 amperios enchufable.</t>
  </si>
  <si>
    <t>Suministro e instalación de breaker 2*15 amperios enchufable.</t>
  </si>
  <si>
    <t>Suministro e instalación de breaker industrial 3*63 amp tipo ABB o similar en calidad y especificaciones.</t>
  </si>
  <si>
    <t>Suministro e instalación de contactor Telemecanique de 80 amperios LC1 D65 para compresor.</t>
  </si>
  <si>
    <t>Suministro e instalación de cable encauchetado 4x14.</t>
  </si>
  <si>
    <t>Suministro e instalación de caja de sobreponer tipo Dexson.  Incluye chazos y tornillería.</t>
  </si>
  <si>
    <t>Suministro e instalación de clavija 3*20.</t>
  </si>
  <si>
    <t>Instalación de clavija 3*20</t>
  </si>
  <si>
    <t>Suministro e instalación de cable encauchetado 3*10.</t>
  </si>
  <si>
    <t>Suministro e instalación de cable encauchetado 3*14</t>
  </si>
  <si>
    <t>Instalación de cable encauchetado 3*14</t>
  </si>
  <si>
    <t>Revisión de circuito de corriente normal o regulada y puesta en funcionamiento.</t>
  </si>
  <si>
    <t>Revisión de circuito eléctrico trifásico y puesta en funcionamiento.</t>
  </si>
  <si>
    <t>Suministro y cambio de tapas octagonales 2*4 o 4*4.  Incluye revisión de cableado, revisión de cintas aislantes e instalación de tornillos.</t>
  </si>
  <si>
    <t>Suministro de tubo led T8 de 18W luz blanca.</t>
  </si>
  <si>
    <t>Suministro de tubo led T8 de 9W luz blanca.</t>
  </si>
  <si>
    <t>Suministro de bombillo ahorrador de 20W luz blanca.</t>
  </si>
  <si>
    <t>Suministro de bombillo ahorrador de 30W luz blanca.</t>
  </si>
  <si>
    <t>Suministro e instalación de reflector de 200W. Incluye soportes, chazos, tornillería y encintado de cables.</t>
  </si>
  <si>
    <t xml:space="preserve">Suministro e instalación de breaker enchufable de 3*60 tipo Luminex o similar en especificaciones y calidad, en los tableros donde se requiera.  Todo debidamente marquillado, identificando cada uno de los circuitos. </t>
  </si>
  <si>
    <t>Suministro e instalación de tomacorriente con protección de falla a tierra (GFCI), para uso en zonas húmedas como baños, cocinas, cuartos de lavado y garajes.</t>
  </si>
  <si>
    <t>Suministro e instalación de cajas eléctricas de incrustar para tomacorrientes de uso general y GFC.</t>
  </si>
  <si>
    <t xml:space="preserve">Suministro e instalación de cajas eléctricas de sobreponer para tomacorriente o switch, de uso interior. </t>
  </si>
  <si>
    <t>Suministro e instalación de juego de abrazaderas para riel chanel de soporte de tubería hidráulica o eléctrica. Incluye: Tramo riel chanel, 4 varillas 3/8" rosca corrida de 0,60 m a 1,00 m de largo, 4 chazos metálicos expansivos, tuercas y arandelas.</t>
  </si>
  <si>
    <t>Regateo de muro para revisión de tubería hidráulica por fuga interna, corrección de fuga y sellado de regata (no incluye cerámica).</t>
  </si>
  <si>
    <t>M2</t>
  </si>
  <si>
    <t>Destapada de sifón de poceta. Incluye desmonte, montaje y materiales requeridos.</t>
  </si>
  <si>
    <t xml:space="preserve">Suministro e instalación de llave cromada de 1/2" para lavaplatos, poceta o jardín con rosca terminal. </t>
  </si>
  <si>
    <t>Suministro e instalación sifón de 6" para lavaplatos tipo Grival o similar.</t>
  </si>
  <si>
    <t>Anclaje para lavamanos de colgar.  Incluye suministro de chazos, tornillos y chapetas.</t>
  </si>
  <si>
    <t>Destapada de sifón de lavamanos.  Incluye desmonte, montaje y materiales requeridos.</t>
  </si>
  <si>
    <t>Suministro e instalación acople para lavamanos (manguera).</t>
  </si>
  <si>
    <t>Suministro e instalación de grifería para lavamanos (rejilla, llave y sifón).</t>
  </si>
  <si>
    <t xml:space="preserve">Suministro e instalación de llave mezcladora con eje de 18 cm para lavamanos.  Incluye mangueras y retiro de llave averiada. </t>
  </si>
  <si>
    <t>Suministro e instalación llave de perilla tipo Grival o similar.</t>
  </si>
  <si>
    <t xml:space="preserve">Suministro e instalación de sifón rejilla. </t>
  </si>
  <si>
    <t>Suministro e instalación codo sifón para lavamanos.</t>
  </si>
  <si>
    <t>Suministro e instalación codo sifón para lavamanos (cambio de codo sifón rígido a manguera flexible).  Incluye adaptadores.</t>
  </si>
  <si>
    <t>Ajuste de orinal, revisión de empaques de llave y de sifón.</t>
  </si>
  <si>
    <t>Suministro e instalación de extensión en tubo para lavaplatos o lavamanos.</t>
  </si>
  <si>
    <t>Destapada de sifón de orinal.  Incluye desmonte, montaje y materiales requeridos.</t>
  </si>
  <si>
    <t xml:space="preserve">Reubicación de tubería de 4'' para descarga de sanitario.  Incluye codos, uniones, limpiador y pegante. </t>
  </si>
  <si>
    <t>Destapada de sanitario de árbol.  Incluye desmonte, montaje y materiales requeridos.</t>
  </si>
  <si>
    <t>Destapada de sifón de sanitario de válvula push antivandálica. Incluye desmonte, montaje y materiales requeridos.</t>
  </si>
  <si>
    <t>Destapada de sifón sanitario de válvula push antivandálica o de árbol con sonda espiral o compresor (herramientas suministradas por el contratista).</t>
  </si>
  <si>
    <t>Suministro e instalación de juego de codo sifón completo con rejilla metálica y tapón reversible para lavamanos portátil.  Incluye revisión de remaches y empaquetadura del módulo.</t>
  </si>
  <si>
    <t>Instalación de empaquetadura para válvula push antivandálica para sanitario tipo Docol o similar.</t>
  </si>
  <si>
    <t>Suministro e instalación de empaquetadura para llave mezcladora de lavaplatos o lavamanos tipo Grival o similar.</t>
  </si>
  <si>
    <t>Suministro e instalación de empaquetadura para válvula push antivandálica para sanitario tipo Docol o similar.</t>
  </si>
  <si>
    <t xml:space="preserve">Suministro e instalación de empaquetadura para push tipo Docol o similar de orinal o lavamanos. </t>
  </si>
  <si>
    <t>Suministro e instalación llave metálica completa tipo Corona para orinal.</t>
  </si>
  <si>
    <t>Suministro e instalación grifería para orinal tipo Grival.  Incluye codo sifón, rejilla y silicona en el tubo de descarga.</t>
  </si>
  <si>
    <t>Suministro e instalación de orinal de llave.  Incluye suministro de tornillería de anclaje, grifería y empaques.</t>
  </si>
  <si>
    <t>Suministro en instalación de taza sanitario de árbol.</t>
  </si>
  <si>
    <t>Suministro e instalación de taza sanitario de válvula push antivandálica con asiento abatible tipo pesado.  Incluye retiro de taza averiada y aplicación de cemento blanco.</t>
  </si>
  <si>
    <t>Suministro e instalación de tanque con sistema ahorrador para sanitario.</t>
  </si>
  <si>
    <t>Suministro e instalación de palanca de descarga para sanitario de árbol.</t>
  </si>
  <si>
    <t xml:space="preserve">Suministro e instalación de Aqua-Stop tipo Grival para sanitario. </t>
  </si>
  <si>
    <t xml:space="preserve">Suministro e instalación de grifería tipo Grival para sanitario de árbol. </t>
  </si>
  <si>
    <t>Suministro e instalación de acople (manguera) para sanitario.</t>
  </si>
  <si>
    <t xml:space="preserve">Suministro e instalación de sifón sosco de 2'' con pegante y boquilla. </t>
  </si>
  <si>
    <t>Suministro e instalación de árbol de entrada hidrostático tipo Grival o similar.</t>
  </si>
  <si>
    <t>Suministro e instalación de válvula push de descarga antivandálica completa, incluye: regata, desmonte válvula averiada, pegantes, empaques, resanes. No incluye reposición de cerámica.</t>
  </si>
  <si>
    <t>Retiro de lavamanos de válvula push antivandálica, Incluye: regateo de muro para búsqueda de fuga interna de agua, corrección de fuga, sellado de regata, reinstalación de enchape y montaje de lavamanos.</t>
  </si>
  <si>
    <t>Retiro de sanitario, desmonte y montaje de válvula push antivandálica para cambio de empaquetadura y reinstalación de sanitario.</t>
  </si>
  <si>
    <t>Suministro e instalación de kit superior para conexión de válvula push antivandálica con codo rígido, para sanitario. Incluye regateada de muro, retiro de kit existente averiado e instalación de kit nuevo con suministro de pegamento, empaques, sellado de regata y reinstalación de enchape.</t>
  </si>
  <si>
    <t>Destapada de tubería PVC de 1" a 4" con sonda eléctrica o hidro lavadora con agua a presión.</t>
  </si>
  <si>
    <t>Destapada de tubería PVC de 4" a 6" con sonda eléctrica o hidro lavadora con agua a presión.</t>
  </si>
  <si>
    <t xml:space="preserve">Suministro e instalación de flotador de entrada de 1/2'' para tanque hidrostático elevado.  Incluye retiro del flotador averiado y regulación de nuevo flotador. </t>
  </si>
  <si>
    <t>Suministro e instalación de tubería PVC RDE 32,5 diámetro 1" de diámetro.  Incluye limpiador y pegante.</t>
  </si>
  <si>
    <t>Suministro e instalación de tubería PVC RDE 32,5 diámetro 1 1/2" de diámetro.  Incluye limpiador y pegante.</t>
  </si>
  <si>
    <t>Suministro e instalación de tubería PVC RDE 32,5 diámetro de 2".  Incluye limpiador y pegante.</t>
  </si>
  <si>
    <t>Suministro e instalación de tubería PVC RDE 32,5 diámetro de 3". Incluye limpiador y pegante.</t>
  </si>
  <si>
    <t>Suministro e instalación de codo 90°, diámetro de 1".    Incluye limpiador y pegante.</t>
  </si>
  <si>
    <t xml:space="preserve">UN </t>
  </si>
  <si>
    <t>Suministro e instalación de codo 90°, diámetro de 1 1/2".    Incluye limpiador y pegante.</t>
  </si>
  <si>
    <t>Suministro e instalación de codo 90°, diámetro de 2".  Incluye limpiador y pegante.</t>
  </si>
  <si>
    <t>Suministro e instalación de codo 90°, diámetro de 3".  Incluye limpiador y pegante.</t>
  </si>
  <si>
    <t>Suministro e instalación de adaptador macho diámetro de 1".  Incluye limpiador y pegante.</t>
  </si>
  <si>
    <t>Suministro e instalación de adaptador macho diámetro de 1 1/2".  Incluye limpiador y pegante.</t>
  </si>
  <si>
    <t>Suministro e instalación de adaptador macho diámetro de 2".  Incluye limpiador y pegante.</t>
  </si>
  <si>
    <t>Suministro e instalación de adaptador macho diámetro de 3".  Incluye limpiador y pegante.</t>
  </si>
  <si>
    <t>Suministro e instalación de unión universal diámetro de 1".  Incluye limpiador y pegante.</t>
  </si>
  <si>
    <t>Suministro e instalación de unión universal diámetro de 1 1/2".  Incluye limpiador y pegante.</t>
  </si>
  <si>
    <t>Suministro e instalación de unión universal diámetro de 2".  Incluye limpiador y pegante.</t>
  </si>
  <si>
    <t>Suministro e instalación de unión universal diámetro de 3".  Incluye limpiador y pegante.</t>
  </si>
  <si>
    <t>Suministro e instalación de lavaplatos metálico tipo Scoda o similar calidad de 60 cms *40 cms *20 cms. Incluye retiro de lavaplatos averiado, despegue de concreto e instalación del nuevo lavaplatos incluyendo resanes.</t>
  </si>
  <si>
    <t xml:space="preserve">Retiro de tubería PVC de 1/2" taponada; incluye limpieza y retiro de residuos. </t>
  </si>
  <si>
    <t xml:space="preserve">Retiro de tubería PVC de 3/4" taponada; incluye limpieza y retiro de residuos. </t>
  </si>
  <si>
    <t xml:space="preserve">Retiro de tubería PVC de 1" taponada; incluye limpieza y retiro de residuos. </t>
  </si>
  <si>
    <t xml:space="preserve">Retiro de tubería PVC de 1 1/2" taponada; incluye limpieza y retiro de residuos. </t>
  </si>
  <si>
    <t>Suministro e instalación de asiento con tapa para sanitario de árbol tipo liviano o básico.</t>
  </si>
  <si>
    <t>Mantenimiento estructura metálica cubierta: incluye raspado, anticorrosivo y esmalte 1/2" a 1"</t>
  </si>
  <si>
    <t>Mantenimiento estructura metálica cubierta: incluye raspado, anticorrosivo y esmalte 1 1/4" a 2"</t>
  </si>
  <si>
    <t>Suministro e instalación estructura en madera para teja fibrocemento</t>
  </si>
  <si>
    <t>KG</t>
  </si>
  <si>
    <t xml:space="preserve">Suministro e instalación de lámina en policarbonato para cubierta de pérgola.  Incluye tornillería, cintas de fijación, producto tipo Sika Flex o similar y retiro de lámina averiada. </t>
  </si>
  <si>
    <t xml:space="preserve">Impermeabilización de cubierta con producto tipo Sika Fill 12 años a tres manos en losas transitables y no transitables.  Incluye demolición/remoción de la superficie deteriorada, reparación de grietas, limpieza de superficie con manguera o hidro lavadora, afinado y/o replanteo de pendientes. </t>
  </si>
  <si>
    <t>Mantenimiento de canales y bajantes en PVC, por colmatación que impide libre evacuación de agua.  Incluye recubrimiento acrílico, silicona neutra tapagoteras para PVC, uniones o secciones de repuesto según corresponda, soportes, abrazaderas, tornillos y empaques.</t>
  </si>
  <si>
    <t xml:space="preserve">Mantenimiento, suministro e instalación de canales y bajantes metálicos afectados por colmatación que impida libre evacuación de agua.  Incluye tapagoteras para elementos metálicos o producto bituminoso, pintura anticorrosiva, uniones o secciones de repuesto según corresponda, soportes, abrazaderas, tornillos, cinta asfáltica y remaches. </t>
  </si>
  <si>
    <t>Limpieza de canales mediante barrido, lavado y retiro de escombros.</t>
  </si>
  <si>
    <t>Mantenimiento de canales y bajantes de concreto o gres, afectados por colmatación que impida libre evacuación de agua. Incluye emulsión asfáltica o mezcla de cemento marino.</t>
  </si>
  <si>
    <t>Mantenimiento de cubierta en teja de fibrocemento.  Incluye lavado de superficie con hidro lavadora para remoción de superficie deteriorada y reparación de grietas.</t>
  </si>
  <si>
    <t>Suministro e instalación de rejillas de sosco para los bajantes.  Incluye producto tipo Sikaflex o similar.</t>
  </si>
  <si>
    <t>Destapada de sifón de terraza con sonda espiral y agua a presión.</t>
  </si>
  <si>
    <t>Limpieza de terrazas mediante barrido, lavado y retiro de escombros.</t>
  </si>
  <si>
    <t>Suministro e instalación tejas de zinc de 3,05 m calibre 30.  Incluye transporte y amarres.</t>
  </si>
  <si>
    <t>Suministro e instalación tejas onduladas de fibrocemento tipo Eternit de 1,84 m.  Incluye transporte, ganchos y amarres.</t>
  </si>
  <si>
    <t xml:space="preserve">Suministro e instalación de cinta tipo Sika Multiseal o similar sobre vanos existentes en las tejas onduladas de fibrocemento tipo Eternit. </t>
  </si>
  <si>
    <t>Destapada de tubería de antimonio de 3'', obstruida por colmatación, excremento de paloma o basura mediante uso de varilla grafil de 1/4, sonda de acero y agua a presión.</t>
  </si>
  <si>
    <t xml:space="preserve">Suministro y reemplazo de sosco cuadrado por sosco circular de 3''.  Incluye soldaduras eléctricas y masilla vehicular. </t>
  </si>
  <si>
    <t>Suministro e instalación de impermeabilizante tipo Sikaflex 1A Plus o similar para tapar grietas en ventanas o puertas.</t>
  </si>
  <si>
    <t xml:space="preserve">Lavado de muros, fachadas o estructuras metálicas en altura con hidro lavadora.  Incluye remoción y raspado previo de la superficie a intervenir con recolección de residuos.   </t>
  </si>
  <si>
    <t>Suministro e instalación de lámina de dry wall bajo techo. Incluye transporte, perfilería en aluminio, estuco y pintura a tres manos en vinilo tipo I. (500 lavadas que posea certificado de calidad ICONTEC).</t>
  </si>
  <si>
    <t>Suministro e instalación de cielorraso en PVC brillante de 9 mm * 0,30 m de ancho tipo mexicano.  Incluye perfilería y transporte desde el almacén al sitio requerido.</t>
  </si>
  <si>
    <t>Suministro e instalación de lámina de dry wall base 9 para muro.  Incluye transporte, perfilería galvanizada, estuco y pintura a tres manos en vinilo tipo I (500 lavadas que posea certificado de calidad ICONTEC). El cálculo de la cantidad incluye cada cara instalada en dry wall.</t>
  </si>
  <si>
    <t>Suministro e instalación de lámina de icopor prensado para cielorraso referencia lluvia. De 1,22 *0,62 *0,02 m (Incluye ángulos en T 3,68 para intermedios y en L cuando va contra la pared).</t>
  </si>
  <si>
    <t xml:space="preserve">Demolición muro en mampostería confinada: incluye retiro de escombros </t>
  </si>
  <si>
    <t>Muro en mampostería confinada: incluye pañete y estuco</t>
  </si>
  <si>
    <t xml:space="preserve">Suministro e instalación de cielorraso en lámina de fibrocemento con estructura de auto ensamble o aluminio de 0,62 m * 1,22 m pintada a tres manos con pintura vinilo tipo 1 color blanco con sus respectivos templetes, chazos y tornillería. </t>
  </si>
  <si>
    <t xml:space="preserve">Suministro e instalación de lámina de Eterboard base 9 para muro lateral doble cara.  Incluye transporte, masillado, instalación de cinta papel, pintura vinilo tipo 1 en ambas caras y todo lo necesario para su correcta instalación. </t>
  </si>
  <si>
    <t>Suministro e instalación de cinta antideslizante en escaleras con separación de 2 a 5 cm en cada extremo.  Incluye limpieza previa con alcohol industrial.</t>
  </si>
  <si>
    <t>Retiro de cinta antideslizante en escaleras o rampas.</t>
  </si>
  <si>
    <t>Suministro e instalación de cinta doble (dos tiras) antideslizante en rampas, con separación de 10 a 15 cm entre las mismas y de 2 a 5 cm en cada extremo; en la cantidad que se requiera.  Incluye limpieza previa con alcohol industrial.</t>
  </si>
  <si>
    <t>Instalación de cinta doble antideslizante (dos tiras) en rampas, con separación de 10 a 15 cm entre las mismas y de 2 a 5 cm en cada extremo; en la cantidad que se requiera. Incluye limpieza previa con alcohol industrial.</t>
  </si>
  <si>
    <t>Suministro e instalación pasamanos en acero inoxidable: tubo circular 2" y postes de 1 1/2", vidrio templado de seguridad de 10mm, sujeción con soldadura, anclajes de tráfico pesado con chazo expansivo y pegamento extra fuerte</t>
  </si>
  <si>
    <t>Suministro e instalación de pirlán metálico en escaleras en bronce, Incluye: retiro del existente en mal estado, montaje del nuevo más pegante.</t>
  </si>
  <si>
    <t xml:space="preserve">Suministro y aplicación de material antideslizante líquido con guía fotoluminiscente para tráfico pesado en escaleras </t>
  </si>
  <si>
    <t>Suministro e instalación de base plegable de 3 cuerpos para televisor.</t>
  </si>
  <si>
    <t xml:space="preserve">Suministro e instalación de letrero acrílico de señalización, con dos laminas acrílicas sobrepuestas; la de base con logo de la Rama Judicial, nombre y número de oficina; la sobrepuesta con nombre del Despacho. </t>
  </si>
  <si>
    <t>Suministro e instalación de película de vinilo tipo nano carbono para vidrios.</t>
  </si>
  <si>
    <t>Suministro e instalación de vinilo tipo sand blasting para vidrios.</t>
  </si>
  <si>
    <t>Suministro e instalación vidrio templado 4mm</t>
  </si>
  <si>
    <t>Suministro e instalación vidrio templado 5mm</t>
  </si>
  <si>
    <t>Suministro e instalación vidrio templado 6mm</t>
  </si>
  <si>
    <t>Suministro e instalación vidrio templado 8mm</t>
  </si>
  <si>
    <t>Suministro e instalación de rollo de cinta doble faz de 1" para letreros de señalización.</t>
  </si>
  <si>
    <t xml:space="preserve">Retiro y traslado de escombros en número máximo de 13 fibras a empresa certificada ambientalmente.  </t>
  </si>
  <si>
    <t xml:space="preserve">Trasiego y retiro de escombros y residuos o material sobrante, realizando entrega a empresa ambientalmente certificada.   </t>
  </si>
  <si>
    <t>M3</t>
  </si>
  <si>
    <t>Viaje en vehículo tipo volqueta con capacidad de 6 metros cúbicos para recolección y transporte de material vegetal, hasta el sitio de disposición final.  Incluye contratación de personal para el trasiego y cargue de ramas y troncos.</t>
  </si>
  <si>
    <t>Suministro e instalación de malla plástica de 0,02*0,02.  Incluye suministro de amarres plásticos o tornillos requeridos.</t>
  </si>
  <si>
    <t>Suministro y aplicación de soldadura TIG para estructuras, barandas u otros elementos de acero inoxidable.  Incluye lijado de la superficie, transporte y utilización de pimpina de oxígeno y demás equipo requerido.</t>
  </si>
  <si>
    <t>Desmonte de estructura y cielo raso en drywall, yeso, icopor, fibrocemento u otro, con o sin aislante tipo Frescasa.  Incluye empacado del material retirado en fibras o bolsas plásticas y trasiego hasta lugar indicado para posterior recolección y disposición final.</t>
  </si>
  <si>
    <t xml:space="preserve">Instalación de división modular; incluye chazos plásticos, tornillería, platinas rectas y en "L", para adecuación de puertezuelas y ventanas de atención al público.  </t>
  </si>
  <si>
    <t>Desempotrada de persiana enrollable o black out o cortina de péndulo y traslado de área.</t>
  </si>
  <si>
    <t>Suministro e instalación de juego de rodamientos para cortina o black out enrollable.</t>
  </si>
  <si>
    <t>Suministro de cinta doble faz de 1" para instalar señalización sobre pared, muro, puertas, divisiones en vidrio o en cualquier superficie.</t>
  </si>
  <si>
    <t>Suministro de soporte metálico tipo gancho para colgar camillas y extintores.</t>
  </si>
  <si>
    <t>Suministro e instalación de piedeamigo en "L", en ángulo de 3/4 de 30cm * 35 cm reforzado con varilla y con perforaciones para soporte de tabla o entrepaño y anclaje a la pared.  Incluye chazos y tornillos.</t>
  </si>
  <si>
    <t>Suministro, instalación y reparación de baranda de sala de audiencia.  Incluye suministro de tornillería, chazos, chapetas metálicas en L galvanizadas y mantenimiento de portezuelas de vaivén.</t>
  </si>
  <si>
    <t>Empotrada de división metálica para escritorio. Incluye suministro de tornillería para fijación</t>
  </si>
  <si>
    <t>Desmonte de sala de audiencias.   Incluye desarmada de baranda, estrado de Juez y Secretario, desmonte de micrófonos (6), parlantes (2) y domo (1) con su respectivo cableado así como los puntos de red eléctrica y de datos, y traslado al área indicada.</t>
  </si>
  <si>
    <t>Armada de sala de audiencias.    Incluye armada de baranda, estrado de Juez y Secretario, montaje de micrófonos (6), parlantes (2) y domo (1) con su respectivo cableado así como los puntos de red eléctrica y de datos, y perforaciones con copa sierra que se requieran.</t>
  </si>
  <si>
    <t>Apertura de gaveta de escritorio modular.</t>
  </si>
  <si>
    <t>Suministro e instalación de rieles hasta de 49 cm para cajonera de escritorio o de monoblock.</t>
  </si>
  <si>
    <t>Ajuste de descansa pies.</t>
  </si>
  <si>
    <t>Suministro, instalación y resane de muros o techo bajo placa, suministro y aplicación de pintura vinilo tipo I (500 lavadas con certificado de calidad ICONTEC) color blanco a tres manos. Incluye protección del piso y elementos del mobiliario y todos los elementos necesarios para su correcta aplicación. Se pagarán vanos de ventanas y puertas por filos y guarda escobas.</t>
  </si>
  <si>
    <t>Suministro y aplicación de estuco sobre pañete bajo placa o muro y pintura vinilo tipo I (500 lavadas con certificado de calidad ICONTEC) color blanco a tres manos. Incluye protección del piso y elementos del mobiliario y todos los elementos necesarios para su correcta aplicación. Se pagarán vanos de ventanas y puertas por filos y guarda escobas.</t>
  </si>
  <si>
    <t xml:space="preserve">Demolición de pintura y estuco existente bajo placa o muro; suministro y aplicación de estuco y pintura vinilo tipo I (500 lavadas CON certificado de calidad ICONTEC) color blanco a tres manos. Incluye protección del piso y elementos del mobiliario y todos los elementos necesarios para su correcta aplicación.  </t>
  </si>
  <si>
    <t>Demolición de pintura y estuco existente bajo placa o muro; suministro y aplicación de estuco y pintura vinilo tipo I (500 lavadas CON certificado de calidad ICONTEC) color blanco almendra a tres manos. Incluye protección del piso y elementos del mobiliario y todos los elementos necesarios para su correcta aplicación. Se pagarán vanos de ventanas y puertas por filos y guarda escobas.</t>
  </si>
  <si>
    <t>Suministro y aplicación de estuco acrílico sobre muro acabado liso, para interior y exterior. Estuco acrílico listo para usar en interiores y exteriores tipo Sika o similar.  Incluye: filos, esquineros, dilataciones, detallado de molduras, protección del piso y mobiliario.</t>
  </si>
  <si>
    <t>Suministro y aplicación de Pintura tipo Koraza a tres manos.  Incluye protección del piso y mobiliario y utilización de andamios.</t>
  </si>
  <si>
    <t>Suministro y reparación de pared por humedad (filtración, capilaridad, condensación) incluido impermeabilizante. Incluye protección del piso y mobiliario.</t>
  </si>
  <si>
    <t>Suministro y aplicación de pintura tipo epoxi-poliamida para protección de áreas asépticas, con alta resistencia química y a la humedad. Incluye protección del piso y mobiliario.</t>
  </si>
  <si>
    <t xml:space="preserve">Suministro y aplicación de pintura de aceite para reja metálica.  Incluye lijada, aplicación de base y masilla, protección del piso y mobiliario. </t>
  </si>
  <si>
    <t xml:space="preserve">Suministro y aplicación de pintura de aceite para barandas metálicas en tubo. Incluye lijada, aplicación de base y masilla, protección del piso y mobiliario. </t>
  </si>
  <si>
    <t>Suministro y aplicación de pintura de aceite para puerta en madera o metálica.  Incluye lijada, base, masilla, retiro e instalación. Incluye protección del piso y mobiliario.</t>
  </si>
  <si>
    <t>Retiro de mueble/módulo de madera en nicho bajo ventana y aplicación de pintura vinilo tipo I (500 lavadas con certificado de calidad ICONTEC) en área despejada.</t>
  </si>
  <si>
    <t>Apertura cerradura de pomo o botón.</t>
  </si>
  <si>
    <t>Apertura cerradura de pomo fija o doble cilindro.</t>
  </si>
  <si>
    <t>Apertura pasador de seguridad.</t>
  </si>
  <si>
    <t>Apertura, cambio de guardas y elaboración de llaves cerradura de pomo.</t>
  </si>
  <si>
    <t>Suministro e instalación de chapa de seguridad con cantonera.  Incluye perforación de puerta y marco de madera, y suministro de tornillería.</t>
  </si>
  <si>
    <t>Cambio de guardas y elaboración de llaves a cerradura.</t>
  </si>
  <si>
    <t>Suministro e instalación de cerrojo con pasador y portacandado de 1/2'' soldado a puerta o portón según corresponda.</t>
  </si>
  <si>
    <t>Mantenimiento y lubricación de cerradura.</t>
  </si>
  <si>
    <t>Mantenimiento y reparación de bisagras de vaivén.</t>
  </si>
  <si>
    <t>Suministro de bisagra de vaivén.</t>
  </si>
  <si>
    <t>Mantenimiento (revisión y fijación) de bisagras en biblioteca de madera.</t>
  </si>
  <si>
    <t>Mantenimiento puerta de madera (cambio de bisagras y ajuste cantonera).</t>
  </si>
  <si>
    <t>Retiro de chapa existente en mal estado, suministro e instalación de chapa nueva de pomo o de seguridad.</t>
  </si>
  <si>
    <t>Reparación, cambio y ajuste de cantonera a cerradura.</t>
  </si>
  <si>
    <t>Suministro e instalación de cerradura cilíndrica de pomo tipo pesado tipo Schlage o similar.</t>
  </si>
  <si>
    <t>Suministro e instalación de chapa pico de loro tipo Yale.</t>
  </si>
  <si>
    <t>Instalación de chapa pico de loro tipo Yale.</t>
  </si>
  <si>
    <t xml:space="preserve">Suministro e instalación de cerradura pasador de seguridad tipo pesado. </t>
  </si>
  <si>
    <t>Suministro e instalación de chapa tipo Yale 396*1/4 de roseta o similar.</t>
  </si>
  <si>
    <t>Suministro e instalación de cerrojo o cantonera para ventana en aluminio.</t>
  </si>
  <si>
    <t>Suministro e instalación de puerta en madera incluye marco.  Incluye suministro de bisagras, adecuación de cerradura o instalación de chapa.</t>
  </si>
  <si>
    <t>Mantenimiento elementos en madera incluye película de protección</t>
  </si>
  <si>
    <t>Mantenimiento puerta de madera (cambio de marco y mantenimiento puerta)</t>
  </si>
  <si>
    <t>Suministro e instalación de puerta metálica.  Incluye suministro y soldadura de bisagras y cantonera, adecuación de cerradura o instalación de chapa.</t>
  </si>
  <si>
    <t>Mantenimiento de puerta de vidrio de seguridad. Incluye cambio de bisagras y ajuste de chapa.</t>
  </si>
  <si>
    <t>Mantenimiento de ventanas de vidrio de seguridad. Incluye cambio de bisagras.</t>
  </si>
  <si>
    <t>Lubricación de ventanas.  Incluye desmonte y montaje.</t>
  </si>
  <si>
    <t>Reparación de sillas mediante el cambio de rodachinas o cilindro o araña, puede incluir las tres.</t>
  </si>
  <si>
    <t>Suministro de cilindro neumático para silla giratoria.</t>
  </si>
  <si>
    <t>Suministro de araña para silla giratoria de 5 brazos.</t>
  </si>
  <si>
    <t>Suministro de rodachinas en nylon para silla giratoria (paquete x 5 unidades).</t>
  </si>
  <si>
    <t>Suministro e instalación de tornillería galvanizada de aprox. 3/8" *1 1/2" con tuerca y arandela, o tornillería milimétrica para reparación de sillas secretariales.</t>
  </si>
  <si>
    <t>Suministro e instalación de tornillería milimétrica según tipo de silla o escritorio.</t>
  </si>
  <si>
    <t>Ajuste de apoyabrazos de silla giratoria.</t>
  </si>
  <si>
    <t>Desmonte de apoya brazos de silla giratoria.</t>
  </si>
  <si>
    <t>Suministro e instalación de vidrio crudo de 5 mm.  Incluye aplicación de silicona, incluye transporte.</t>
  </si>
  <si>
    <t xml:space="preserve">Suministro y aplicación de silicona para vidrios. </t>
  </si>
  <si>
    <t>Suministro e instalación de vidrio corrugado.  Incluye aplicación de silicona.</t>
  </si>
  <si>
    <t>Suministro e instalación de brazo para ventana basculante.</t>
  </si>
  <si>
    <t>Suministro y reparación de piso.  Incluye limpieza de baldosas sueltas, demolición de mortero de piso de 10 cm, retiro de escombros, suministro y aplicación de cemento y arena para el alistado, y colocación de baldosas con producto tipo Pegacor Plus.</t>
  </si>
  <si>
    <t>Suministro y reparación de piso en granito. Incluye demolición, retiro de escombros, alistado y acabado</t>
  </si>
  <si>
    <t>Suministro y reparación de piso laminado tráfico alto (8mm). Incluye demolición, retiro de escombros, alistado y acabado</t>
  </si>
  <si>
    <t>Rocería de maleza. Incluye uso de guadaña y trasiego de material vegetal hasta lugar de recolección.</t>
  </si>
  <si>
    <t>Mantenimiento de jardines.  Incluye poda de césped, limpieza, cambio de plantas requerido, abonado, riego y retiro de material vegetal.</t>
  </si>
  <si>
    <t>TOTAL</t>
  </si>
  <si>
    <t>Suministro e instalación de tapa para sanitario, incluye tornillos plásticos</t>
  </si>
  <si>
    <t>Reparación tapa sanitario caída: tornillos para sanitario plásticos</t>
  </si>
  <si>
    <t>Suministro e instalación estructura metálica para teja fibrocemento: AG60 3/8</t>
  </si>
  <si>
    <t>Suministro e instalación perfilería metálica para estructura de cubierta Acero 60000PSI, Acero estructural ASTM A-36 incluye anticorrosivo</t>
  </si>
  <si>
    <t>Suministro e instalación pasamanos en aluminio tubo circular, semicircular o cuadrado, perfilería tráfico pesado, vidrio templado de seguridad de 10mm, anclajes de tráfico pesado con chazo expansivo y pegamento extrafuerte.</t>
  </si>
  <si>
    <t>Suministro e instalación pasamanos en aluminio tubo circular, semicircular o cuadrado, perfilería tráfico pesado,, anclajes de tráfico pesado con chazo expansivo y pegamento extrafuerte.</t>
  </si>
  <si>
    <t>Peinado de cableado con resorte plástico (Cables de conexión de computadores)</t>
  </si>
  <si>
    <t>Cambio de sistema a lámpara slim de 4*17W por tubos led de 4*9W, lámpara slim de 2*48W por tubos led de 2*18W, lámpara slim de 2*32W por tubos led de 2*18W, cambio de sockets y cableado por cada lámpara intervenida. (Incluye retiro de la lámpara existente)</t>
  </si>
  <si>
    <t>Suministro e instalación de panel led blanco de 60 cm x 60 cm, 4000K y 4500K, eficiencia mínima de 90 lúmenes por watt. (Incluye retiro de la lámpara existente)</t>
  </si>
  <si>
    <t>Suministro e instalación de reflector de 100W. Incluye soportes, chazos, tornillería y encintado de cables.</t>
  </si>
  <si>
    <t>Suministro e instalación de reflector de 150W. Incluye soportes, chazos, tornillería y encintado de cables.</t>
  </si>
  <si>
    <t>Cambio de tubos led de 9W, 18W. 4000K y 4500K, eficiencia mínima de 90 lúmenes por watt. (Incluye retiro del bombillo existente)</t>
  </si>
  <si>
    <t>Instalación de lámpara led nueva de 4*9, 2*18, o 4*18. 4000K y 4500K, eficiencia mínima de 90 lúmenes por watt.</t>
  </si>
  <si>
    <t>Suministro e instalación de panel led redondo o cuadrado de incrustar de 18W con borde. Incluye retiro de la lámpara existente, perforación de cielo raso, revisión de empalmes y encintado; 4000K y 4500K, eficiencia mínima de 90 lúmenes por watt. (Incluye retiro de la lámpara existente)</t>
  </si>
  <si>
    <t>Suministro e instalación de panel led redondo o cuadrado de incrustar de 18W sin borde. Incluye retiro de la lámpara existente, perforación de cielo raso, revisión de empalmes y encintado; 4000K y 4500K, eficiencia mínima de 90 lúmenes por watt. (Incluye retiro de la lámpara existente)</t>
  </si>
  <si>
    <t>Suministro e instalación de panel led redondo o cuadrado de 18W de sobreponer con borde; 4000K y 4500K, eficiencia mínima de 90 lúmenes por watt. Incluye revisión de empalmes de cables y encintado. (Incluye retiro)</t>
  </si>
  <si>
    <t>Suministro e instalación de panel led redondo o cuadrado de 18W de sobreponer sin borde; 4000K y 4500K, eficiencia mínima de 90 lúmenes por watt. Incluye revisión de empalmes de cables y encintado. (Incluye retiro)</t>
  </si>
  <si>
    <t>Suministro e instalación de panel led redondo o cuadrado de incrustar de 24 W con borde. Incluye retiro de la lámpara existente, perforación de cielo raso, revisión de empalmes y encintado; 4000K y 4500K, eficiencia mínima de 90 lúmenes por watt. (Incluye retiro de la lámpara existente)</t>
  </si>
  <si>
    <t>Suministro e instalación de panel led redondo o cuadrado de incrustar de 24 W sin borde. Incluye retiro de la lámpara existente, perforación de cielo raso, revisión de empalmes y encintado; 4000K y 4500K, eficiencia mínima de 90 lúmenes por watt. (Incluye retiro de la lámpara existente)</t>
  </si>
  <si>
    <t>Suministro e instalación de panel led redondo o cuadrado de 24 W de sobreponer con borde; 4000K y 4500K, eficiencia mínima de 90 lúmenes por watt. Incluye revisión de empalmes de cables y encintado. (Incluye retiro)</t>
  </si>
  <si>
    <t>Suministro e instalación de panel led redondo o cuadrado de 24 W de sobreponer sin borde; 4000K y 4500K, eficiencia mínima de 90 lúmenes por watt. Incluye revisión de empalmes de cables y encintado. (Incluye retiro)</t>
  </si>
  <si>
    <t>Suministro e instalación de panel led redondo o cuadrado de incrustar de 36 W con borde. Incluye retiro de la lámpara existente, perforación de cielo raso, revisión de empalmes y encintado; 4000K y 4500K, eficiencia mínima de 90 lúmenes por watt. (Incluye retiro de la lámpara existente)</t>
  </si>
  <si>
    <t>Suministro e instalación de panel led redondo o cuadrado de incrustar de 36 W sin borde. Incluye retiro de la lámpara existente, perforación de cielo raso, revisión de empalmes y encintado; 4000K y 4500K, eficiencia mínima de 90 lúmenes por watt. (Incluye retiro de la lámpara existente)</t>
  </si>
  <si>
    <t>Suministro e instalación de panel led redondo o cuadrado de 36 W de sobreponer con borde; 4000K y 4500K, eficiencia mínima de 90 lúmenes por watt. Incluye revisión de empalmes de cables y encintado. (Incluye retiro)</t>
  </si>
  <si>
    <t>Suministro e instalación de panel led redondo o cuadrado de 36 W de sobreponer sin borde; 4000K y 4500K, eficiencia mínima de 90 lúmenes por watt. Incluye revisión de empalmes de cables y encintado. (Incluye retiro)</t>
  </si>
  <si>
    <t>Suministro e instalación de sanitario ahorrador (completo) tipo Corona o similar.</t>
  </si>
  <si>
    <t>Suministro e instalación persianas verticales en tela - Incluiye retiro de la existente</t>
  </si>
  <si>
    <t>Suministro e instalación persianas verticales en PVC  - Incluiye retiro de la existente</t>
  </si>
  <si>
    <t>Suministro e instalación persianas horizontales en PVC  - Incluiye retiro de la existente</t>
  </si>
  <si>
    <t>Suministro e instalación persianas horizontales en madera  - Incluiye retiro de la existente</t>
  </si>
  <si>
    <t>Suministro e instalación persiana de tela enrollable duo  - Incluiye retiro de la existente</t>
  </si>
  <si>
    <t>Suministro e instalación persiana de tela enrollable Screen - Incluiye retiro de la existente</t>
  </si>
  <si>
    <t>Armada de Estantería Corriente 200x92x40 cm de seis bandejas, incluye anclaje a la pared</t>
  </si>
  <si>
    <t>Desempotrada de Estantería Corriente 200x92x40 cm de seis bandejas.</t>
  </si>
  <si>
    <t>Desempotrada y traslado de área de  Estantería Corriente 200x92x40 cm de seis bandejas.</t>
  </si>
  <si>
    <t>Suministro y aplicación de pintura vinilo tipo I (500 lavadas con certificado de calidad ICONTEC) color blanco a tres manos. Incluye protección del piso y elementos del mobiliario y todos los elementos necesarios para su correcta aplicación. Se pagarán vanos de ventanas y puertas por filos y guarda escobas.</t>
  </si>
  <si>
    <t>Suministro y aplicación de pintura vinilo tipo I (500 lavadas con certificado de calidad ICONTEC) color blanco a dos manos. Incluye protección del piso y elementos del mobiliario y todos los elementos necesarios para su correcta aplicación. Se pagarán vanos de ventanas y puertas por filos y guarda escobas.</t>
  </si>
  <si>
    <t>Suministro, instalación y resane de muros o techo bajo placa</t>
  </si>
  <si>
    <t>Suministro y aplicación de estuco sobre pañete bajo placa o muro</t>
  </si>
  <si>
    <t>Demolición de pintura y estuco existente bajo placa o muro</t>
  </si>
  <si>
    <t>Suministro y aplicación de estuco plástico sobre pañete bajo placa o muro</t>
  </si>
  <si>
    <t>Suministro y aplicación de Pintura tipo Koraza a dos manos. Incluye protección del piso y mobiliario y utilización de andamios.</t>
  </si>
  <si>
    <t>Suministro e instalación de cielorraso en PVC mate de 9 mm * 0,30 m de ancho tipo mexicano.  Incluye perfilería y transporte desde el almacén al sitio requerido.</t>
  </si>
  <si>
    <t>Desmonte canales o bajantes (incluye retiro)</t>
  </si>
  <si>
    <t>Demolición cielo falso estructura aluminio (incluye retiro)</t>
  </si>
  <si>
    <t>Demolición enchape cerámico (Incluye retiro)</t>
  </si>
  <si>
    <t>Demolición guardaescoba (Incluye retiro)</t>
  </si>
  <si>
    <t>Demolición pañete (incluye retiro escombros)</t>
  </si>
  <si>
    <t>Demolición pañete bajo placa (incluye retiro escombros)</t>
  </si>
  <si>
    <t>Demolición piso granito pulido (incluye retiro de escombros)</t>
  </si>
  <si>
    <t>Demolición piso baldosa + mortero (incluye retiro de escombros)</t>
  </si>
  <si>
    <t xml:space="preserve">Lavada de fachada inc. Ácido muriático </t>
  </si>
  <si>
    <t>Muro en dry wall 1/2" dobre cara E=0,10M</t>
  </si>
  <si>
    <t>Muro en dry wall 1/2" dobre cara E=0,12M</t>
  </si>
  <si>
    <t>Suministro e instalación lámina superboard E=8mm</t>
  </si>
  <si>
    <t>Pañete impermeabilizado 1:3</t>
  </si>
  <si>
    <t>Pañete liso bajo placa 1:4</t>
  </si>
  <si>
    <t xml:space="preserve">Pañete liso muros 1:4 </t>
  </si>
  <si>
    <t>Suministro e instalación de accesorio sifón en PVC 135 4"</t>
  </si>
  <si>
    <t>Suministro e instalación de bajante PVC 3"</t>
  </si>
  <si>
    <t>Suministro e instalación de bajante de agua llucia PVC 4"</t>
  </si>
  <si>
    <t>Suministro e instalación de bajante de agua llucia PVC 3"</t>
  </si>
  <si>
    <t>Adherente epóxico sikadur 32</t>
  </si>
  <si>
    <t>Impermeabilizante para muro tipo sika impermur o similar, incluye preparación de la superficie y raspado</t>
  </si>
  <si>
    <t>M</t>
  </si>
  <si>
    <t>Suministro e instalación de enchape en porcelana 56*56cm</t>
  </si>
  <si>
    <t>Suministro e instalación de enchape en procelana olimpia 20x20 o similar</t>
  </si>
  <si>
    <t>Suministro e instalación de guardaescoba granito</t>
  </si>
  <si>
    <t>Suministro e instalación de guardaescoba baldosín</t>
  </si>
  <si>
    <t>Suministro e instalación de guardaescoba baldosín de granito</t>
  </si>
  <si>
    <t>Suministro e instalación de guardaescoba vinisol 7cm</t>
  </si>
  <si>
    <t>Suministro e instalación de guardaescoba virola 8cm</t>
  </si>
  <si>
    <t>Suministro e instalación de guardaescoba en pino</t>
  </si>
  <si>
    <t>Alistado e impermeabilizado para teja de barro</t>
  </si>
  <si>
    <t>Suministro e instalación flanche en lámina, incluye cinta asfáltica y silicona</t>
  </si>
  <si>
    <t>Esmalte madera lineal 3 manos, incluye alistado de superficie</t>
  </si>
  <si>
    <t>Esmalte madera llena 3 manos, incluye alistado de superficie</t>
  </si>
  <si>
    <t>Esmalte marcos madera 3 manos, incluye alistado de superficie</t>
  </si>
  <si>
    <t>Esmalte marcos lámina 3 manos, incluye alistado de superficie</t>
  </si>
  <si>
    <t>Suministro e isntalación película frosted</t>
  </si>
  <si>
    <t>Demolición cielo falso esterilla-adobe (incluye retiro)</t>
  </si>
  <si>
    <t>Desmonte cielo falso en madera (incluye retiro)</t>
  </si>
  <si>
    <t>Desmonte cubierta teja de barro (incluye retiro)</t>
  </si>
  <si>
    <t>Desmonte cubierta teja de asbesto o asbesto cemento (incluye retiro)</t>
  </si>
  <si>
    <t>ANEXO 4. ESTUDIO DE MERCADO</t>
  </si>
  <si>
    <t>Contratar en nombre de LA NACIÓN - CONSEJO SUPERIOR DE LA JUDICATURA – DIRECCIÓN EJECUTIVA SECCIONAL DE ADMINISTRACIÓN JUDICIAL DE TUNJA, a precios fijos unitarios la ejecución de reparaciones locativas menores y de mejoramiento y mantenimiento incluido el suministro de materiales o elementos necesarios, así como elementos eléctricos, hidráulicos y demás de acuerdo a la necesidad, en las sedes judiciales de los Circuitos Judiciales de Sogamoso, Ramiriquí, Miraflores, Guateque, Garagoa.</t>
  </si>
  <si>
    <t>MANTENIMIENTOS MENORES INCLUÍDO MANO DE OBRA, EQUIPO, MATERIALES Y TRANSPORTE</t>
  </si>
  <si>
    <t>PROMEDIO</t>
  </si>
  <si>
    <r>
      <t>Demolición de pisos de concreto ≤</t>
    </r>
    <r>
      <rPr>
        <sz val="10.55"/>
        <rFont val="Arial"/>
        <family val="2"/>
      </rPr>
      <t xml:space="preserve"> 10 cm</t>
    </r>
    <r>
      <rPr>
        <sz val="11"/>
        <rFont val="Arial"/>
        <family val="2"/>
      </rPr>
      <t xml:space="preserve"> (incluye retiro)</t>
    </r>
  </si>
  <si>
    <t>SUBTOTAL</t>
  </si>
  <si>
    <t>ADMINISTRACIÓN</t>
  </si>
  <si>
    <t>IMPREVISTOS</t>
  </si>
  <si>
    <t>UTILIDAD</t>
  </si>
  <si>
    <t>IVA SOBRE UTILIDAD</t>
  </si>
  <si>
    <t>COTIZACIÓN 1 SECTOR CENTRO
TEPCON S.A.S</t>
  </si>
  <si>
    <t>COTIZACIÓN 1 SECTOR ORIENTE
TEPCON S.A.S</t>
  </si>
  <si>
    <t>COTIZACIÓN 2 SECTOR ORIENTE
INGECOM S&amp;D SAS</t>
  </si>
  <si>
    <t>COTIZACIÓN 2 SECTOR CENTRO
INGECOM S&amp;D SAS</t>
  </si>
  <si>
    <t>COTIZACIÓN 3 SECTOR CENTRO
GM INGENIERÍA Y CONCRETO SAS</t>
  </si>
  <si>
    <t>COTIZACIÓN 3 SECTOR ORIENTE
INGENIERIA Y CONCRETOS S.A.S</t>
  </si>
  <si>
    <t>COTIZACIÓN 1 SECTOR OCCIDENTE
TEPCON S.A.S</t>
  </si>
  <si>
    <t>COTIZACIÓN 2 SECTOR OCCIDENTE
INGECOM S&amp;D S.A.S</t>
  </si>
  <si>
    <t>COTIZACIÓN 3 SECTOR OCCIDENTE
GM INGENIERIA Y CONCRETO S.A.S</t>
  </si>
  <si>
    <t>PROMEDIO AIU</t>
  </si>
  <si>
    <t>PROMEDIO POR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</si>
</sst>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Verdana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theme="9"/>
      <name val="Arial"/>
      <family val="2"/>
    </font>
    <font>
      <sz val="8"/>
      <name val="Calibri"/>
      <family val="2"/>
      <scheme val="minor"/>
    </font>
    <font>
      <sz val="10.55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3" borderId="0" applyNumberFormat="0" applyBorder="0" applyProtection="0">
      <alignment horizontal="center" vertical="center"/>
    </xf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6" fillId="0" borderId="0" xfId="0" applyFont="1"/>
    <xf numFmtId="0" fontId="6" fillId="4" borderId="0" xfId="0" applyFont="1" applyFill="1"/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0" fontId="2" fillId="5" borderId="0" xfId="0" applyFont="1" applyFill="1"/>
    <xf numFmtId="0" fontId="2" fillId="0" borderId="0" xfId="0" applyFont="1" applyAlignment="1"/>
    <xf numFmtId="0" fontId="2" fillId="0" borderId="0" xfId="0" applyFont="1" applyAlignment="1">
      <alignment wrapText="1"/>
    </xf>
    <xf numFmtId="44" fontId="6" fillId="0" borderId="26" xfId="1" applyFont="1" applyFill="1" applyBorder="1" applyAlignment="1">
      <alignment vertical="center"/>
    </xf>
    <xf numFmtId="44" fontId="6" fillId="0" borderId="26" xfId="1" applyFont="1" applyFill="1" applyBorder="1" applyAlignment="1">
      <alignment vertical="center" wrapText="1"/>
    </xf>
    <xf numFmtId="44" fontId="6" fillId="0" borderId="26" xfId="1" applyFont="1" applyBorder="1" applyAlignment="1">
      <alignment horizontal="center" vertical="center"/>
    </xf>
    <xf numFmtId="44" fontId="6" fillId="4" borderId="26" xfId="1" applyFont="1" applyFill="1" applyBorder="1" applyAlignment="1">
      <alignment vertical="center"/>
    </xf>
    <xf numFmtId="44" fontId="6" fillId="0" borderId="29" xfId="1" applyFont="1" applyFill="1" applyBorder="1" applyAlignment="1">
      <alignment vertical="center"/>
    </xf>
    <xf numFmtId="0" fontId="2" fillId="0" borderId="2" xfId="0" applyFont="1" applyBorder="1"/>
    <xf numFmtId="0" fontId="2" fillId="0" borderId="14" xfId="0" applyFont="1" applyBorder="1"/>
    <xf numFmtId="0" fontId="2" fillId="0" borderId="4" xfId="0" applyFont="1" applyBorder="1"/>
    <xf numFmtId="0" fontId="2" fillId="5" borderId="2" xfId="0" applyFont="1" applyFill="1" applyBorder="1"/>
    <xf numFmtId="0" fontId="6" fillId="0" borderId="2" xfId="0" applyFont="1" applyBorder="1"/>
    <xf numFmtId="0" fontId="2" fillId="0" borderId="2" xfId="0" applyFont="1" applyBorder="1" applyAlignment="1">
      <alignment wrapText="1"/>
    </xf>
    <xf numFmtId="0" fontId="7" fillId="0" borderId="2" xfId="0" applyFont="1" applyBorder="1"/>
    <xf numFmtId="0" fontId="8" fillId="0" borderId="2" xfId="0" applyFont="1" applyBorder="1"/>
    <xf numFmtId="0" fontId="6" fillId="0" borderId="26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justify" vertical="center"/>
    </xf>
    <xf numFmtId="49" fontId="6" fillId="0" borderId="36" xfId="0" applyNumberFormat="1" applyFont="1" applyBorder="1" applyAlignment="1">
      <alignment horizontal="justify" vertical="center"/>
    </xf>
    <xf numFmtId="49" fontId="6" fillId="0" borderId="36" xfId="0" applyNumberFormat="1" applyFont="1" applyBorder="1" applyAlignment="1">
      <alignment vertical="center" wrapText="1"/>
    </xf>
    <xf numFmtId="49" fontId="6" fillId="0" borderId="36" xfId="0" applyNumberFormat="1" applyFont="1" applyBorder="1" applyAlignment="1">
      <alignment vertical="center"/>
    </xf>
    <xf numFmtId="49" fontId="6" fillId="0" borderId="36" xfId="0" applyNumberFormat="1" applyFont="1" applyFill="1" applyBorder="1" applyAlignment="1">
      <alignment vertical="center"/>
    </xf>
    <xf numFmtId="49" fontId="6" fillId="0" borderId="36" xfId="0" applyNumberFormat="1" applyFont="1" applyFill="1" applyBorder="1" applyAlignment="1">
      <alignment vertical="center" wrapText="1"/>
    </xf>
    <xf numFmtId="49" fontId="6" fillId="0" borderId="36" xfId="0" applyNumberFormat="1" applyFont="1" applyFill="1" applyBorder="1" applyAlignment="1">
      <alignment horizontal="justify" vertical="center"/>
    </xf>
    <xf numFmtId="49" fontId="6" fillId="0" borderId="37" xfId="0" applyNumberFormat="1" applyFont="1" applyBorder="1" applyAlignment="1">
      <alignment horizontal="justify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44" fontId="4" fillId="0" borderId="17" xfId="0" applyNumberFormat="1" applyFont="1" applyBorder="1"/>
    <xf numFmtId="0" fontId="2" fillId="0" borderId="17" xfId="0" applyFont="1" applyBorder="1"/>
    <xf numFmtId="0" fontId="6" fillId="6" borderId="7" xfId="0" applyFont="1" applyFill="1" applyBorder="1" applyAlignment="1">
      <alignment horizontal="center" vertical="center"/>
    </xf>
    <xf numFmtId="44" fontId="6" fillId="6" borderId="8" xfId="1" applyFont="1" applyFill="1" applyBorder="1" applyAlignment="1">
      <alignment horizontal="center" vertical="center"/>
    </xf>
    <xf numFmtId="44" fontId="6" fillId="6" borderId="8" xfId="1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/>
    </xf>
    <xf numFmtId="44" fontId="6" fillId="6" borderId="21" xfId="1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44" fontId="4" fillId="6" borderId="19" xfId="0" applyNumberFormat="1" applyFont="1" applyFill="1" applyBorder="1"/>
    <xf numFmtId="44" fontId="6" fillId="7" borderId="22" xfId="1" applyFont="1" applyFill="1" applyBorder="1" applyAlignment="1">
      <alignment horizontal="center" vertical="center"/>
    </xf>
    <xf numFmtId="44" fontId="6" fillId="7" borderId="10" xfId="1" applyFont="1" applyFill="1" applyBorder="1" applyAlignment="1">
      <alignment vertical="center"/>
    </xf>
    <xf numFmtId="44" fontId="6" fillId="7" borderId="22" xfId="1" applyFont="1" applyFill="1" applyBorder="1" applyAlignment="1">
      <alignment horizontal="center" vertical="center" wrapText="1"/>
    </xf>
    <xf numFmtId="44" fontId="6" fillId="7" borderId="10" xfId="1" applyFont="1" applyFill="1" applyBorder="1" applyAlignment="1">
      <alignment vertical="center" wrapText="1"/>
    </xf>
    <xf numFmtId="44" fontId="6" fillId="7" borderId="10" xfId="1" applyFont="1" applyFill="1" applyBorder="1" applyAlignment="1">
      <alignment horizontal="center" vertical="center"/>
    </xf>
    <xf numFmtId="44" fontId="6" fillId="7" borderId="23" xfId="1" applyFont="1" applyFill="1" applyBorder="1" applyAlignment="1">
      <alignment horizontal="center" vertical="center"/>
    </xf>
    <xf numFmtId="44" fontId="6" fillId="7" borderId="20" xfId="1" applyFont="1" applyFill="1" applyBorder="1" applyAlignment="1">
      <alignment vertical="center"/>
    </xf>
    <xf numFmtId="44" fontId="4" fillId="7" borderId="17" xfId="0" applyNumberFormat="1" applyFont="1" applyFill="1" applyBorder="1"/>
    <xf numFmtId="44" fontId="4" fillId="7" borderId="18" xfId="0" applyNumberFormat="1" applyFont="1" applyFill="1" applyBorder="1"/>
    <xf numFmtId="44" fontId="6" fillId="8" borderId="7" xfId="1" applyFont="1" applyFill="1" applyBorder="1" applyAlignment="1">
      <alignment horizontal="center" vertical="center"/>
    </xf>
    <xf numFmtId="44" fontId="6" fillId="8" borderId="7" xfId="1" applyFont="1" applyFill="1" applyBorder="1" applyAlignment="1">
      <alignment horizontal="center" vertical="center" wrapText="1"/>
    </xf>
    <xf numFmtId="44" fontId="6" fillId="8" borderId="9" xfId="1" applyFont="1" applyFill="1" applyBorder="1" applyAlignment="1">
      <alignment horizontal="center" vertical="center"/>
    </xf>
    <xf numFmtId="44" fontId="4" fillId="8" borderId="17" xfId="0" applyNumberFormat="1" applyFont="1" applyFill="1" applyBorder="1"/>
    <xf numFmtId="0" fontId="6" fillId="0" borderId="35" xfId="0" applyFont="1" applyBorder="1" applyAlignment="1">
      <alignment horizontal="center" vertical="center"/>
    </xf>
    <xf numFmtId="164" fontId="6" fillId="8" borderId="1" xfId="1" applyNumberFormat="1" applyFont="1" applyFill="1" applyBorder="1" applyAlignment="1">
      <alignment horizontal="right" vertical="center"/>
    </xf>
    <xf numFmtId="164" fontId="6" fillId="8" borderId="1" xfId="1" applyNumberFormat="1" applyFont="1" applyFill="1" applyBorder="1" applyAlignment="1">
      <alignment horizontal="right" vertical="center" wrapText="1"/>
    </xf>
    <xf numFmtId="164" fontId="4" fillId="8" borderId="19" xfId="0" applyNumberFormat="1" applyFont="1" applyFill="1" applyBorder="1"/>
    <xf numFmtId="44" fontId="6" fillId="6" borderId="3" xfId="0" applyNumberFormat="1" applyFont="1" applyFill="1" applyBorder="1"/>
    <xf numFmtId="44" fontId="6" fillId="7" borderId="0" xfId="0" applyNumberFormat="1" applyFont="1" applyFill="1" applyBorder="1"/>
    <xf numFmtId="9" fontId="6" fillId="8" borderId="2" xfId="3" applyFont="1" applyFill="1" applyBorder="1"/>
    <xf numFmtId="44" fontId="6" fillId="8" borderId="3" xfId="0" applyNumberFormat="1" applyFont="1" applyFill="1" applyBorder="1"/>
    <xf numFmtId="9" fontId="6" fillId="7" borderId="0" xfId="3" applyFont="1" applyFill="1" applyBorder="1"/>
    <xf numFmtId="9" fontId="6" fillId="6" borderId="2" xfId="3" applyFont="1" applyFill="1" applyBorder="1" applyAlignment="1">
      <alignment horizontal="center" vertical="center"/>
    </xf>
    <xf numFmtId="9" fontId="2" fillId="0" borderId="0" xfId="0" applyNumberFormat="1" applyFont="1"/>
    <xf numFmtId="9" fontId="2" fillId="0" borderId="2" xfId="0" applyNumberFormat="1" applyFont="1" applyFill="1" applyBorder="1"/>
    <xf numFmtId="0" fontId="2" fillId="9" borderId="0" xfId="0" applyFont="1" applyFill="1" applyAlignment="1">
      <alignment horizontal="center"/>
    </xf>
    <xf numFmtId="0" fontId="2" fillId="9" borderId="0" xfId="0" applyFont="1" applyFill="1"/>
    <xf numFmtId="44" fontId="6" fillId="7" borderId="0" xfId="0" applyNumberFormat="1" applyFont="1" applyFill="1"/>
    <xf numFmtId="44" fontId="6" fillId="7" borderId="7" xfId="1" applyFont="1" applyFill="1" applyBorder="1" applyAlignment="1">
      <alignment horizontal="center" vertical="center"/>
    </xf>
    <xf numFmtId="44" fontId="6" fillId="7" borderId="8" xfId="1" applyFont="1" applyFill="1" applyBorder="1" applyAlignment="1">
      <alignment vertical="center"/>
    </xf>
    <xf numFmtId="44" fontId="6" fillId="7" borderId="7" xfId="1" applyFont="1" applyFill="1" applyBorder="1" applyAlignment="1">
      <alignment horizontal="center" vertical="center" wrapText="1"/>
    </xf>
    <xf numFmtId="44" fontId="6" fillId="7" borderId="8" xfId="1" applyFont="1" applyFill="1" applyBorder="1" applyAlignment="1">
      <alignment vertical="center" wrapText="1"/>
    </xf>
    <xf numFmtId="44" fontId="6" fillId="7" borderId="8" xfId="1" applyFont="1" applyFill="1" applyBorder="1" applyAlignment="1">
      <alignment horizontal="center" vertical="center"/>
    </xf>
    <xf numFmtId="44" fontId="6" fillId="7" borderId="9" xfId="1" applyFont="1" applyFill="1" applyBorder="1" applyAlignment="1">
      <alignment horizontal="center" vertical="center"/>
    </xf>
    <xf numFmtId="44" fontId="6" fillId="7" borderId="21" xfId="1" applyFont="1" applyFill="1" applyBorder="1" applyAlignment="1">
      <alignment vertical="center"/>
    </xf>
    <xf numFmtId="44" fontId="4" fillId="7" borderId="19" xfId="0" applyNumberFormat="1" applyFont="1" applyFill="1" applyBorder="1"/>
    <xf numFmtId="9" fontId="6" fillId="7" borderId="2" xfId="3" applyFont="1" applyFill="1" applyBorder="1"/>
    <xf numFmtId="44" fontId="6" fillId="7" borderId="3" xfId="0" applyNumberFormat="1" applyFont="1" applyFill="1" applyBorder="1"/>
    <xf numFmtId="0" fontId="2" fillId="0" borderId="0" xfId="0" applyFont="1" applyAlignment="1">
      <alignment horizontal="right"/>
    </xf>
    <xf numFmtId="44" fontId="11" fillId="0" borderId="19" xfId="0" applyNumberFormat="1" applyFont="1" applyBorder="1"/>
    <xf numFmtId="44" fontId="12" fillId="0" borderId="19" xfId="0" applyNumberFormat="1" applyFont="1" applyBorder="1"/>
    <xf numFmtId="44" fontId="13" fillId="0" borderId="8" xfId="0" applyNumberFormat="1" applyFont="1" applyBorder="1"/>
    <xf numFmtId="44" fontId="14" fillId="0" borderId="3" xfId="0" applyNumberFormat="1" applyFont="1" applyBorder="1"/>
    <xf numFmtId="0" fontId="13" fillId="0" borderId="0" xfId="0" applyFont="1"/>
    <xf numFmtId="0" fontId="4" fillId="6" borderId="24" xfId="2" applyFont="1" applyFill="1" applyBorder="1" applyAlignment="1" applyProtection="1">
      <alignment horizontal="center" vertical="center" wrapText="1"/>
    </xf>
    <xf numFmtId="0" fontId="4" fillId="6" borderId="25" xfId="2" applyFont="1" applyFill="1" applyBorder="1" applyAlignment="1" applyProtection="1">
      <alignment horizontal="center" vertical="center" wrapText="1"/>
    </xf>
    <xf numFmtId="0" fontId="4" fillId="7" borderId="24" xfId="2" applyFont="1" applyFill="1" applyBorder="1" applyAlignment="1" applyProtection="1">
      <alignment horizontal="center" vertical="center" wrapText="1"/>
    </xf>
    <xf numFmtId="0" fontId="4" fillId="7" borderId="27" xfId="2" applyFont="1" applyFill="1" applyBorder="1" applyAlignment="1" applyProtection="1">
      <alignment horizontal="center" vertical="center" wrapText="1"/>
    </xf>
    <xf numFmtId="0" fontId="4" fillId="8" borderId="24" xfId="2" applyFont="1" applyFill="1" applyBorder="1" applyAlignment="1" applyProtection="1">
      <alignment horizontal="center" vertical="center" wrapText="1"/>
    </xf>
    <xf numFmtId="0" fontId="4" fillId="8" borderId="25" xfId="2" applyFont="1" applyFill="1" applyBorder="1" applyAlignment="1" applyProtection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64" fontId="4" fillId="6" borderId="17" xfId="0" applyNumberFormat="1" applyFont="1" applyFill="1" applyBorder="1" applyAlignment="1">
      <alignment horizontal="center"/>
    </xf>
    <xf numFmtId="44" fontId="4" fillId="6" borderId="18" xfId="0" applyNumberFormat="1" applyFont="1" applyFill="1" applyBorder="1" applyAlignment="1">
      <alignment horizontal="center"/>
    </xf>
    <xf numFmtId="44" fontId="4" fillId="6" borderId="19" xfId="0" applyNumberFormat="1" applyFont="1" applyFill="1" applyBorder="1" applyAlignment="1">
      <alignment horizontal="center"/>
    </xf>
    <xf numFmtId="164" fontId="4" fillId="8" borderId="17" xfId="0" applyNumberFormat="1" applyFont="1" applyFill="1" applyBorder="1" applyAlignment="1">
      <alignment horizontal="center"/>
    </xf>
    <xf numFmtId="44" fontId="4" fillId="8" borderId="18" xfId="0" applyNumberFormat="1" applyFont="1" applyFill="1" applyBorder="1" applyAlignment="1">
      <alignment horizontal="center"/>
    </xf>
    <xf numFmtId="44" fontId="4" fillId="8" borderId="19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1" xfId="2" applyFont="1" applyFill="1" applyBorder="1" applyAlignment="1" applyProtection="1">
      <alignment horizontal="center" vertical="center" wrapText="1"/>
    </xf>
    <xf numFmtId="0" fontId="4" fillId="0" borderId="32" xfId="2" applyFont="1" applyFill="1" applyBorder="1" applyAlignment="1" applyProtection="1">
      <alignment horizontal="center" vertical="center" wrapText="1"/>
    </xf>
    <xf numFmtId="0" fontId="11" fillId="0" borderId="24" xfId="2" applyFont="1" applyFill="1" applyBorder="1" applyAlignment="1" applyProtection="1">
      <alignment horizontal="center" vertical="center" wrapText="1"/>
    </xf>
    <xf numFmtId="0" fontId="11" fillId="0" borderId="25" xfId="2" applyFont="1" applyFill="1" applyBorder="1" applyAlignment="1" applyProtection="1">
      <alignment horizontal="center" vertical="center" wrapText="1"/>
    </xf>
    <xf numFmtId="0" fontId="4" fillId="0" borderId="17" xfId="2" applyFont="1" applyFill="1" applyBorder="1" applyAlignment="1" applyProtection="1">
      <alignment horizontal="center" vertical="center" wrapText="1"/>
    </xf>
    <xf numFmtId="0" fontId="4" fillId="0" borderId="18" xfId="2" applyFont="1" applyFill="1" applyBorder="1" applyAlignment="1" applyProtection="1">
      <alignment horizontal="center" vertical="center" wrapText="1"/>
    </xf>
    <xf numFmtId="0" fontId="4" fillId="0" borderId="19" xfId="2" applyFont="1" applyFill="1" applyBorder="1" applyAlignment="1" applyProtection="1">
      <alignment horizontal="center" vertical="center" wrapText="1"/>
    </xf>
    <xf numFmtId="0" fontId="4" fillId="7" borderId="25" xfId="2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">
    <cellStyle name="HeaderStyle" xfId="2" xr:uid="{22FCA645-E8B4-4CFE-956A-8F2C57C7437F}"/>
    <cellStyle name="Moneda" xfId="1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2C125-52BD-4B24-8BFC-7BF808F47823}">
  <sheetPr>
    <pageSetUpPr fitToPage="1"/>
  </sheetPr>
  <dimension ref="A1:Z341"/>
  <sheetViews>
    <sheetView tabSelected="1" view="pageBreakPreview" topLeftCell="M324" zoomScale="85" zoomScaleNormal="100" zoomScaleSheetLayoutView="85" workbookViewId="0">
      <selection activeCell="Z345" sqref="Z345"/>
    </sheetView>
  </sheetViews>
  <sheetFormatPr baseColWidth="10" defaultColWidth="11.42578125" defaultRowHeight="15" x14ac:dyDescent="0.2"/>
  <cols>
    <col min="1" max="1" width="11.42578125" style="1"/>
    <col min="2" max="2" width="12.85546875" style="1" customWidth="1"/>
    <col min="3" max="3" width="78.140625" style="8" customWidth="1"/>
    <col min="4" max="4" width="13.28515625" style="1" customWidth="1"/>
    <col min="5" max="5" width="15.85546875" style="6" customWidth="1"/>
    <col min="6" max="6" width="6.85546875" style="6" customWidth="1"/>
    <col min="7" max="7" width="28" style="1" customWidth="1"/>
    <col min="8" max="8" width="6.85546875" style="75" customWidth="1"/>
    <col min="9" max="9" width="28" style="76" customWidth="1"/>
    <col min="10" max="10" width="6.85546875" style="75" customWidth="1"/>
    <col min="11" max="11" width="28" style="76" customWidth="1"/>
    <col min="12" max="12" width="6.85546875" style="1" customWidth="1"/>
    <col min="13" max="13" width="28" style="1" customWidth="1"/>
    <col min="14" max="14" width="6.85546875" style="1" customWidth="1"/>
    <col min="15" max="15" width="28" style="1" customWidth="1"/>
    <col min="16" max="16" width="6.85546875" style="1" customWidth="1"/>
    <col min="17" max="17" width="28" style="1" customWidth="1"/>
    <col min="18" max="18" width="7" style="1" customWidth="1"/>
    <col min="19" max="19" width="28" style="1" customWidth="1"/>
    <col min="20" max="20" width="7" style="1" customWidth="1"/>
    <col min="21" max="21" width="28" style="1" customWidth="1"/>
    <col min="22" max="22" width="7" style="1" customWidth="1"/>
    <col min="23" max="23" width="28" style="1" customWidth="1"/>
    <col min="24" max="24" width="6" style="1" customWidth="1"/>
    <col min="25" max="25" width="28" style="93" customWidth="1"/>
    <col min="26" max="26" width="18.85546875" style="1" bestFit="1" customWidth="1"/>
    <col min="27" max="16384" width="11.42578125" style="1"/>
  </cols>
  <sheetData>
    <row r="1" spans="1:25" ht="32.25" customHeight="1" x14ac:dyDescent="0.2">
      <c r="B1" s="115" t="s">
        <v>338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7"/>
    </row>
    <row r="2" spans="1:25" ht="60.75" customHeight="1" thickBot="1" x14ac:dyDescent="0.25">
      <c r="B2" s="112" t="s">
        <v>339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4"/>
    </row>
    <row r="3" spans="1:25" ht="26.25" customHeight="1" thickBot="1" x14ac:dyDescent="0.25">
      <c r="B3" s="108" t="s">
        <v>340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1"/>
    </row>
    <row r="4" spans="1:25" ht="20.25" customHeight="1" thickBot="1" x14ac:dyDescent="0.25">
      <c r="A4" s="17"/>
      <c r="B4" s="120" t="s">
        <v>0</v>
      </c>
      <c r="C4" s="122" t="s">
        <v>1</v>
      </c>
      <c r="D4" s="124" t="s">
        <v>2</v>
      </c>
      <c r="E4" s="126" t="s">
        <v>3</v>
      </c>
      <c r="F4" s="130" t="s">
        <v>4</v>
      </c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2"/>
    </row>
    <row r="5" spans="1:25" ht="36" customHeight="1" thickBot="1" x14ac:dyDescent="0.25">
      <c r="A5" s="15"/>
      <c r="B5" s="121"/>
      <c r="C5" s="123"/>
      <c r="D5" s="125"/>
      <c r="E5" s="127"/>
      <c r="F5" s="94" t="s">
        <v>348</v>
      </c>
      <c r="G5" s="95"/>
      <c r="H5" s="94" t="s">
        <v>349</v>
      </c>
      <c r="I5" s="95"/>
      <c r="J5" s="94" t="s">
        <v>354</v>
      </c>
      <c r="K5" s="95"/>
      <c r="L5" s="96" t="s">
        <v>351</v>
      </c>
      <c r="M5" s="97"/>
      <c r="N5" s="96" t="s">
        <v>350</v>
      </c>
      <c r="O5" s="133"/>
      <c r="P5" s="96" t="s">
        <v>355</v>
      </c>
      <c r="Q5" s="97"/>
      <c r="R5" s="98" t="s">
        <v>352</v>
      </c>
      <c r="S5" s="99"/>
      <c r="T5" s="98" t="s">
        <v>353</v>
      </c>
      <c r="U5" s="99"/>
      <c r="V5" s="98" t="s">
        <v>356</v>
      </c>
      <c r="W5" s="99"/>
      <c r="X5" s="128" t="s">
        <v>341</v>
      </c>
      <c r="Y5" s="129"/>
    </row>
    <row r="6" spans="1:25" x14ac:dyDescent="0.2">
      <c r="A6" s="15"/>
      <c r="B6" s="23">
        <v>1</v>
      </c>
      <c r="C6" s="25" t="s">
        <v>297</v>
      </c>
      <c r="D6" s="33" t="s">
        <v>8</v>
      </c>
      <c r="E6" s="63">
        <v>1</v>
      </c>
      <c r="F6" s="43"/>
      <c r="G6" s="44">
        <v>6655.8600000000006</v>
      </c>
      <c r="H6" s="43"/>
      <c r="I6" s="44">
        <v>7560.8489</v>
      </c>
      <c r="J6" s="43"/>
      <c r="K6" s="44">
        <v>7043.8609999999999</v>
      </c>
      <c r="L6" s="50"/>
      <c r="M6" s="51">
        <v>6274.04</v>
      </c>
      <c r="N6" s="78"/>
      <c r="O6" s="79">
        <v>7340.63</v>
      </c>
      <c r="P6" s="50"/>
      <c r="Q6" s="51">
        <v>6838.7</v>
      </c>
      <c r="R6" s="59"/>
      <c r="S6" s="64">
        <v>17920</v>
      </c>
      <c r="T6" s="59"/>
      <c r="U6" s="64">
        <v>25088</v>
      </c>
      <c r="V6" s="59"/>
      <c r="W6" s="64">
        <v>20070.400000000001</v>
      </c>
      <c r="X6" s="10"/>
      <c r="Y6" s="91">
        <f>ROUND(AVERAGE(G6,I6,K6,M6,O6,Q6,S6,U6,W6),0)</f>
        <v>11644</v>
      </c>
    </row>
    <row r="7" spans="1:25" x14ac:dyDescent="0.2">
      <c r="A7" s="15"/>
      <c r="B7" s="23">
        <v>2</v>
      </c>
      <c r="C7" s="26" t="s">
        <v>334</v>
      </c>
      <c r="D7" s="34" t="s">
        <v>65</v>
      </c>
      <c r="E7" s="38">
        <v>1</v>
      </c>
      <c r="F7" s="43"/>
      <c r="G7" s="44">
        <v>20362.07</v>
      </c>
      <c r="H7" s="43"/>
      <c r="I7" s="44">
        <v>23130.8851</v>
      </c>
      <c r="J7" s="43"/>
      <c r="K7" s="44">
        <v>21549.278900000001</v>
      </c>
      <c r="L7" s="50"/>
      <c r="M7" s="51">
        <v>19194.16</v>
      </c>
      <c r="N7" s="78"/>
      <c r="O7" s="79">
        <v>22457.17</v>
      </c>
      <c r="P7" s="50"/>
      <c r="Q7" s="51">
        <v>20921.63</v>
      </c>
      <c r="R7" s="59"/>
      <c r="S7" s="64">
        <v>28000.000000000004</v>
      </c>
      <c r="T7" s="59"/>
      <c r="U7" s="64">
        <v>39200.000000000007</v>
      </c>
      <c r="V7" s="59"/>
      <c r="W7" s="64">
        <v>31360.000000000007</v>
      </c>
      <c r="X7" s="10"/>
      <c r="Y7" s="91">
        <f t="shared" ref="Y7:Y70" si="0">ROUND(AVERAGE(G7,I7,K7,M7,O7,Q7,S7,U7,W7),0)</f>
        <v>25131</v>
      </c>
    </row>
    <row r="8" spans="1:25" x14ac:dyDescent="0.2">
      <c r="A8" s="15"/>
      <c r="B8" s="23">
        <v>3</v>
      </c>
      <c r="C8" s="26" t="s">
        <v>335</v>
      </c>
      <c r="D8" s="34" t="s">
        <v>65</v>
      </c>
      <c r="E8" s="38">
        <v>1</v>
      </c>
      <c r="F8" s="43"/>
      <c r="G8" s="44">
        <v>7428.7617000000009</v>
      </c>
      <c r="H8" s="43"/>
      <c r="I8" s="44">
        <v>8691.6550000000007</v>
      </c>
      <c r="J8" s="43"/>
      <c r="K8" s="44">
        <v>8097.3553000000002</v>
      </c>
      <c r="L8" s="50"/>
      <c r="M8" s="51">
        <v>7212.39</v>
      </c>
      <c r="N8" s="78"/>
      <c r="O8" s="79">
        <v>8438.5</v>
      </c>
      <c r="P8" s="50"/>
      <c r="Q8" s="51">
        <v>7861.51</v>
      </c>
      <c r="R8" s="59"/>
      <c r="S8" s="64">
        <v>36960</v>
      </c>
      <c r="T8" s="59"/>
      <c r="U8" s="64">
        <v>51744.000000000007</v>
      </c>
      <c r="V8" s="59"/>
      <c r="W8" s="64">
        <v>41395.200000000004</v>
      </c>
      <c r="X8" s="10"/>
      <c r="Y8" s="91">
        <f t="shared" si="0"/>
        <v>19759</v>
      </c>
    </row>
    <row r="9" spans="1:25" x14ac:dyDescent="0.2">
      <c r="A9" s="15"/>
      <c r="B9" s="23">
        <v>4</v>
      </c>
      <c r="C9" s="26" t="s">
        <v>298</v>
      </c>
      <c r="D9" s="34" t="s">
        <v>65</v>
      </c>
      <c r="E9" s="38">
        <v>1</v>
      </c>
      <c r="F9" s="43"/>
      <c r="G9" s="44">
        <v>3482.6154000000001</v>
      </c>
      <c r="H9" s="43"/>
      <c r="I9" s="44">
        <v>4074.6594</v>
      </c>
      <c r="J9" s="43"/>
      <c r="K9" s="44">
        <v>3796.0546999999997</v>
      </c>
      <c r="L9" s="50"/>
      <c r="M9" s="51">
        <v>3381.18</v>
      </c>
      <c r="N9" s="78"/>
      <c r="O9" s="79">
        <v>3955.98</v>
      </c>
      <c r="P9" s="50"/>
      <c r="Q9" s="51">
        <v>3685.49</v>
      </c>
      <c r="R9" s="59"/>
      <c r="S9" s="64">
        <v>48160.000000000007</v>
      </c>
      <c r="T9" s="59"/>
      <c r="U9" s="64">
        <v>67424.000000000015</v>
      </c>
      <c r="V9" s="59"/>
      <c r="W9" s="64">
        <v>53939.200000000012</v>
      </c>
      <c r="X9" s="10"/>
      <c r="Y9" s="91">
        <f t="shared" si="0"/>
        <v>21322</v>
      </c>
    </row>
    <row r="10" spans="1:25" x14ac:dyDescent="0.2">
      <c r="A10" s="15"/>
      <c r="B10" s="23">
        <v>5</v>
      </c>
      <c r="C10" s="26" t="s">
        <v>342</v>
      </c>
      <c r="D10" s="34" t="s">
        <v>65</v>
      </c>
      <c r="E10" s="38">
        <v>1</v>
      </c>
      <c r="F10" s="43"/>
      <c r="G10" s="44">
        <v>36594.427100000001</v>
      </c>
      <c r="H10" s="43"/>
      <c r="I10" s="44">
        <v>42815.482900000003</v>
      </c>
      <c r="J10" s="43"/>
      <c r="K10" s="44">
        <v>39887.924200000001</v>
      </c>
      <c r="L10" s="50"/>
      <c r="M10" s="51">
        <v>35528.57</v>
      </c>
      <c r="N10" s="78"/>
      <c r="O10" s="79">
        <v>41568.43</v>
      </c>
      <c r="P10" s="50"/>
      <c r="Q10" s="51">
        <v>38726.14</v>
      </c>
      <c r="R10" s="59"/>
      <c r="S10" s="64">
        <v>30240.000000000004</v>
      </c>
      <c r="T10" s="59"/>
      <c r="U10" s="64">
        <v>42336.000000000015</v>
      </c>
      <c r="V10" s="59"/>
      <c r="W10" s="64">
        <v>33868.80000000001</v>
      </c>
      <c r="X10" s="10"/>
      <c r="Y10" s="91">
        <f t="shared" si="0"/>
        <v>37952</v>
      </c>
    </row>
    <row r="11" spans="1:25" x14ac:dyDescent="0.2">
      <c r="A11" s="15"/>
      <c r="B11" s="23">
        <v>6</v>
      </c>
      <c r="C11" s="26" t="s">
        <v>157</v>
      </c>
      <c r="D11" s="34" t="s">
        <v>65</v>
      </c>
      <c r="E11" s="38">
        <v>1</v>
      </c>
      <c r="F11" s="43"/>
      <c r="G11" s="44">
        <v>18829.842000000001</v>
      </c>
      <c r="H11" s="43"/>
      <c r="I11" s="44">
        <v>22030.917200000004</v>
      </c>
      <c r="J11" s="43"/>
      <c r="K11" s="44">
        <v>20524.531900000002</v>
      </c>
      <c r="L11" s="50"/>
      <c r="M11" s="51">
        <v>18281.400000000001</v>
      </c>
      <c r="N11" s="78"/>
      <c r="O11" s="79">
        <v>21389.24</v>
      </c>
      <c r="P11" s="50"/>
      <c r="Q11" s="51">
        <v>19926.73</v>
      </c>
      <c r="R11" s="59"/>
      <c r="S11" s="64">
        <v>43680.000000000007</v>
      </c>
      <c r="T11" s="59"/>
      <c r="U11" s="64">
        <v>61152.000000000015</v>
      </c>
      <c r="V11" s="59"/>
      <c r="W11" s="64">
        <v>48921.600000000013</v>
      </c>
      <c r="X11" s="10"/>
      <c r="Y11" s="91">
        <f t="shared" si="0"/>
        <v>30526</v>
      </c>
    </row>
    <row r="12" spans="1:25" x14ac:dyDescent="0.2">
      <c r="A12" s="15"/>
      <c r="B12" s="23">
        <v>7</v>
      </c>
      <c r="C12" s="26" t="s">
        <v>299</v>
      </c>
      <c r="D12" s="34" t="s">
        <v>65</v>
      </c>
      <c r="E12" s="38">
        <v>1</v>
      </c>
      <c r="F12" s="43"/>
      <c r="G12" s="44">
        <v>10621.669</v>
      </c>
      <c r="H12" s="43"/>
      <c r="I12" s="44">
        <v>12427.351699999999</v>
      </c>
      <c r="J12" s="43"/>
      <c r="K12" s="44">
        <v>11577.622300000001</v>
      </c>
      <c r="L12" s="50"/>
      <c r="M12" s="51">
        <v>10312.299999999999</v>
      </c>
      <c r="N12" s="78"/>
      <c r="O12" s="79">
        <v>12065.39</v>
      </c>
      <c r="P12" s="50"/>
      <c r="Q12" s="51">
        <v>11240.41</v>
      </c>
      <c r="R12" s="59"/>
      <c r="S12" s="64">
        <v>35840</v>
      </c>
      <c r="T12" s="59"/>
      <c r="U12" s="64">
        <v>50176</v>
      </c>
      <c r="V12" s="59"/>
      <c r="W12" s="64">
        <v>40140.800000000003</v>
      </c>
      <c r="X12" s="10"/>
      <c r="Y12" s="91">
        <f t="shared" si="0"/>
        <v>21600</v>
      </c>
    </row>
    <row r="13" spans="1:25" x14ac:dyDescent="0.2">
      <c r="A13" s="15"/>
      <c r="B13" s="23">
        <v>8</v>
      </c>
      <c r="C13" s="26" t="s">
        <v>300</v>
      </c>
      <c r="D13" s="34" t="s">
        <v>8</v>
      </c>
      <c r="E13" s="38">
        <v>1</v>
      </c>
      <c r="F13" s="43"/>
      <c r="G13" s="44">
        <v>2898.3478999999998</v>
      </c>
      <c r="H13" s="43"/>
      <c r="I13" s="44">
        <v>3391.0690000000004</v>
      </c>
      <c r="J13" s="43"/>
      <c r="K13" s="44">
        <v>3159.1954000000001</v>
      </c>
      <c r="L13" s="50"/>
      <c r="M13" s="51">
        <v>2813.93</v>
      </c>
      <c r="N13" s="78"/>
      <c r="O13" s="79">
        <v>3292.3</v>
      </c>
      <c r="P13" s="50"/>
      <c r="Q13" s="51">
        <v>3067.18</v>
      </c>
      <c r="R13" s="59"/>
      <c r="S13" s="64">
        <v>13440.000000000002</v>
      </c>
      <c r="T13" s="59"/>
      <c r="U13" s="64">
        <v>18816.000000000004</v>
      </c>
      <c r="V13" s="59"/>
      <c r="W13" s="64">
        <v>15052.800000000003</v>
      </c>
      <c r="X13" s="10"/>
      <c r="Y13" s="91">
        <f t="shared" si="0"/>
        <v>7326</v>
      </c>
    </row>
    <row r="14" spans="1:25" x14ac:dyDescent="0.2">
      <c r="A14" s="15"/>
      <c r="B14" s="23">
        <v>9</v>
      </c>
      <c r="C14" s="26" t="s">
        <v>301</v>
      </c>
      <c r="D14" s="34" t="s">
        <v>65</v>
      </c>
      <c r="E14" s="38">
        <v>1</v>
      </c>
      <c r="F14" s="43"/>
      <c r="G14" s="44">
        <v>6775.5460000000003</v>
      </c>
      <c r="H14" s="43"/>
      <c r="I14" s="44">
        <v>7927.3846999999996</v>
      </c>
      <c r="J14" s="43"/>
      <c r="K14" s="44">
        <v>7385.3472000000002</v>
      </c>
      <c r="L14" s="50"/>
      <c r="M14" s="51">
        <v>6578.2</v>
      </c>
      <c r="N14" s="78"/>
      <c r="O14" s="79">
        <v>7696.49</v>
      </c>
      <c r="P14" s="50"/>
      <c r="Q14" s="51">
        <v>7170.24</v>
      </c>
      <c r="R14" s="59"/>
      <c r="S14" s="64">
        <v>25760.000000000004</v>
      </c>
      <c r="T14" s="59"/>
      <c r="U14" s="64">
        <v>36064.000000000007</v>
      </c>
      <c r="V14" s="59"/>
      <c r="W14" s="64">
        <v>28851.200000000008</v>
      </c>
      <c r="X14" s="10"/>
      <c r="Y14" s="91">
        <f t="shared" si="0"/>
        <v>14912</v>
      </c>
    </row>
    <row r="15" spans="1:25" x14ac:dyDescent="0.2">
      <c r="A15" s="15"/>
      <c r="B15" s="23">
        <v>10</v>
      </c>
      <c r="C15" s="26" t="s">
        <v>302</v>
      </c>
      <c r="D15" s="34" t="s">
        <v>65</v>
      </c>
      <c r="E15" s="38">
        <v>1</v>
      </c>
      <c r="F15" s="43"/>
      <c r="G15" s="44">
        <v>7317.5938000000006</v>
      </c>
      <c r="H15" s="43"/>
      <c r="I15" s="44">
        <v>8561.5865999999987</v>
      </c>
      <c r="J15" s="43"/>
      <c r="K15" s="44">
        <v>7976.1758</v>
      </c>
      <c r="L15" s="50"/>
      <c r="M15" s="51">
        <v>7104.46</v>
      </c>
      <c r="N15" s="78"/>
      <c r="O15" s="79">
        <v>8312.2199999999993</v>
      </c>
      <c r="P15" s="50"/>
      <c r="Q15" s="51">
        <v>7743.86</v>
      </c>
      <c r="R15" s="59"/>
      <c r="S15" s="64">
        <v>31360.000000000004</v>
      </c>
      <c r="T15" s="59"/>
      <c r="U15" s="64">
        <v>43904.000000000007</v>
      </c>
      <c r="V15" s="59"/>
      <c r="W15" s="64">
        <v>35123.200000000004</v>
      </c>
      <c r="X15" s="10"/>
      <c r="Y15" s="91">
        <f t="shared" si="0"/>
        <v>17489</v>
      </c>
    </row>
    <row r="16" spans="1:25" x14ac:dyDescent="0.2">
      <c r="A16" s="15"/>
      <c r="B16" s="23">
        <v>11</v>
      </c>
      <c r="C16" s="26" t="s">
        <v>304</v>
      </c>
      <c r="D16" s="34" t="s">
        <v>65</v>
      </c>
      <c r="E16" s="38">
        <v>1</v>
      </c>
      <c r="F16" s="43"/>
      <c r="G16" s="44">
        <v>3766.4113000000002</v>
      </c>
      <c r="H16" s="43"/>
      <c r="I16" s="44">
        <v>4406.7005000000008</v>
      </c>
      <c r="J16" s="43"/>
      <c r="K16" s="44">
        <v>4105.3842999999997</v>
      </c>
      <c r="L16" s="50"/>
      <c r="M16" s="51">
        <v>3656.71</v>
      </c>
      <c r="N16" s="78"/>
      <c r="O16" s="79">
        <v>4278.3500000000004</v>
      </c>
      <c r="P16" s="50"/>
      <c r="Q16" s="51">
        <v>3985.81</v>
      </c>
      <c r="R16" s="59"/>
      <c r="S16" s="64">
        <v>36960</v>
      </c>
      <c r="T16" s="59"/>
      <c r="U16" s="64">
        <v>51744.000000000007</v>
      </c>
      <c r="V16" s="59"/>
      <c r="W16" s="64">
        <v>41395.200000000004</v>
      </c>
      <c r="X16" s="10"/>
      <c r="Y16" s="91">
        <f t="shared" si="0"/>
        <v>17144</v>
      </c>
    </row>
    <row r="17" spans="1:25" x14ac:dyDescent="0.2">
      <c r="A17" s="15"/>
      <c r="B17" s="23">
        <v>12</v>
      </c>
      <c r="C17" s="26" t="s">
        <v>303</v>
      </c>
      <c r="D17" s="34" t="s">
        <v>65</v>
      </c>
      <c r="E17" s="38">
        <v>1</v>
      </c>
      <c r="F17" s="43"/>
      <c r="G17" s="44">
        <v>5468.1155000000008</v>
      </c>
      <c r="H17" s="43"/>
      <c r="I17" s="44">
        <v>6397.6905000000006</v>
      </c>
      <c r="J17" s="43"/>
      <c r="K17" s="44">
        <v>5960.2494999999999</v>
      </c>
      <c r="L17" s="50"/>
      <c r="M17" s="51">
        <v>5308.85</v>
      </c>
      <c r="N17" s="78"/>
      <c r="O17" s="79">
        <v>6211.35</v>
      </c>
      <c r="P17" s="50"/>
      <c r="Q17" s="51">
        <v>5786.65</v>
      </c>
      <c r="R17" s="59"/>
      <c r="S17" s="64">
        <v>40320.000000000007</v>
      </c>
      <c r="T17" s="59"/>
      <c r="U17" s="64">
        <v>56448.000000000022</v>
      </c>
      <c r="V17" s="59"/>
      <c r="W17" s="64">
        <v>45158.400000000016</v>
      </c>
      <c r="X17" s="10"/>
      <c r="Y17" s="91">
        <f t="shared" si="0"/>
        <v>19673</v>
      </c>
    </row>
    <row r="18" spans="1:25" x14ac:dyDescent="0.2">
      <c r="A18" s="15"/>
      <c r="B18" s="23">
        <v>13</v>
      </c>
      <c r="C18" s="26" t="s">
        <v>336</v>
      </c>
      <c r="D18" s="34" t="s">
        <v>65</v>
      </c>
      <c r="E18" s="38">
        <v>1</v>
      </c>
      <c r="F18" s="43"/>
      <c r="G18" s="44">
        <v>43937.183799999999</v>
      </c>
      <c r="H18" s="43"/>
      <c r="I18" s="44">
        <v>51406.506900000008</v>
      </c>
      <c r="J18" s="43"/>
      <c r="K18" s="44">
        <v>47891.528899999998</v>
      </c>
      <c r="L18" s="50"/>
      <c r="M18" s="51">
        <v>42657.46</v>
      </c>
      <c r="N18" s="78"/>
      <c r="O18" s="79">
        <v>49909.23</v>
      </c>
      <c r="P18" s="50"/>
      <c r="Q18" s="51">
        <v>46496.63</v>
      </c>
      <c r="R18" s="59"/>
      <c r="S18" s="64">
        <v>33600</v>
      </c>
      <c r="T18" s="59"/>
      <c r="U18" s="64">
        <v>47040</v>
      </c>
      <c r="V18" s="59"/>
      <c r="W18" s="64">
        <v>37632</v>
      </c>
      <c r="X18" s="10"/>
      <c r="Y18" s="91">
        <f t="shared" si="0"/>
        <v>44508</v>
      </c>
    </row>
    <row r="19" spans="1:25" x14ac:dyDescent="0.2">
      <c r="A19" s="15"/>
      <c r="B19" s="23">
        <v>14</v>
      </c>
      <c r="C19" s="26" t="s">
        <v>337</v>
      </c>
      <c r="D19" s="34" t="s">
        <v>65</v>
      </c>
      <c r="E19" s="38">
        <v>1</v>
      </c>
      <c r="F19" s="43"/>
      <c r="G19" s="44">
        <v>14331.6672</v>
      </c>
      <c r="H19" s="43"/>
      <c r="I19" s="44">
        <v>16768.049800000001</v>
      </c>
      <c r="J19" s="43"/>
      <c r="K19" s="44">
        <v>15621.515600000001</v>
      </c>
      <c r="L19" s="50"/>
      <c r="M19" s="51">
        <v>13914.24</v>
      </c>
      <c r="N19" s="78"/>
      <c r="O19" s="79">
        <v>16279.66</v>
      </c>
      <c r="P19" s="50"/>
      <c r="Q19" s="51">
        <v>15166.52</v>
      </c>
      <c r="R19" s="59"/>
      <c r="S19" s="64">
        <v>44800.000000000007</v>
      </c>
      <c r="T19" s="59"/>
      <c r="U19" s="64">
        <v>62720.000000000015</v>
      </c>
      <c r="V19" s="59"/>
      <c r="W19" s="64">
        <v>50176.000000000015</v>
      </c>
      <c r="X19" s="10"/>
      <c r="Y19" s="91">
        <f t="shared" si="0"/>
        <v>27753</v>
      </c>
    </row>
    <row r="20" spans="1:25" x14ac:dyDescent="0.2">
      <c r="A20" s="15"/>
      <c r="B20" s="23">
        <v>15</v>
      </c>
      <c r="C20" s="26" t="s">
        <v>305</v>
      </c>
      <c r="D20" s="34" t="s">
        <v>65</v>
      </c>
      <c r="E20" s="38">
        <v>1</v>
      </c>
      <c r="F20" s="43"/>
      <c r="G20" s="44">
        <v>8499.6836000000003</v>
      </c>
      <c r="H20" s="43"/>
      <c r="I20" s="44">
        <v>9944.6293999999998</v>
      </c>
      <c r="J20" s="43"/>
      <c r="K20" s="44">
        <v>9264.6543000000001</v>
      </c>
      <c r="L20" s="50"/>
      <c r="M20" s="51">
        <v>8252.1200000000008</v>
      </c>
      <c r="N20" s="78"/>
      <c r="O20" s="79">
        <v>9654.98</v>
      </c>
      <c r="P20" s="50"/>
      <c r="Q20" s="51">
        <v>8994.81</v>
      </c>
      <c r="R20" s="59"/>
      <c r="S20" s="64">
        <v>28750</v>
      </c>
      <c r="T20" s="59"/>
      <c r="U20" s="64">
        <v>40250.000000000007</v>
      </c>
      <c r="V20" s="59"/>
      <c r="W20" s="64">
        <v>32200.000000000004</v>
      </c>
      <c r="X20" s="10"/>
      <c r="Y20" s="91">
        <f t="shared" si="0"/>
        <v>17312</v>
      </c>
    </row>
    <row r="21" spans="1:25" x14ac:dyDescent="0.2">
      <c r="A21" s="15"/>
      <c r="B21" s="23">
        <v>16</v>
      </c>
      <c r="C21" s="26" t="s">
        <v>306</v>
      </c>
      <c r="D21" s="34" t="s">
        <v>65</v>
      </c>
      <c r="E21" s="38">
        <v>1</v>
      </c>
      <c r="F21" s="43"/>
      <c r="G21" s="44">
        <v>86267.783900000009</v>
      </c>
      <c r="H21" s="43"/>
      <c r="I21" s="44">
        <v>100933.30500000001</v>
      </c>
      <c r="J21" s="43"/>
      <c r="K21" s="44">
        <v>94031.882700000002</v>
      </c>
      <c r="L21" s="50"/>
      <c r="M21" s="51">
        <v>83755.13</v>
      </c>
      <c r="N21" s="78"/>
      <c r="O21" s="79">
        <v>97993.5</v>
      </c>
      <c r="P21" s="50"/>
      <c r="Q21" s="51">
        <v>91293.09</v>
      </c>
      <c r="R21" s="59"/>
      <c r="S21" s="64">
        <v>98560.000000000015</v>
      </c>
      <c r="T21" s="59"/>
      <c r="U21" s="64">
        <v>137984.00000000003</v>
      </c>
      <c r="V21" s="59"/>
      <c r="W21" s="64">
        <v>110387.20000000003</v>
      </c>
      <c r="X21" s="10"/>
      <c r="Y21" s="91">
        <f t="shared" si="0"/>
        <v>100134</v>
      </c>
    </row>
    <row r="22" spans="1:25" x14ac:dyDescent="0.2">
      <c r="A22" s="15"/>
      <c r="B22" s="23">
        <v>17</v>
      </c>
      <c r="C22" s="26" t="s">
        <v>307</v>
      </c>
      <c r="D22" s="34" t="s">
        <v>65</v>
      </c>
      <c r="E22" s="38">
        <v>1</v>
      </c>
      <c r="F22" s="43"/>
      <c r="G22" s="44">
        <v>86009.655600000013</v>
      </c>
      <c r="H22" s="43"/>
      <c r="I22" s="44">
        <v>100631.2987</v>
      </c>
      <c r="J22" s="43"/>
      <c r="K22" s="44">
        <v>93750.527900000001</v>
      </c>
      <c r="L22" s="50"/>
      <c r="M22" s="51">
        <v>83504.52</v>
      </c>
      <c r="N22" s="78"/>
      <c r="O22" s="79">
        <v>97700.29</v>
      </c>
      <c r="P22" s="50"/>
      <c r="Q22" s="51">
        <v>91019.93</v>
      </c>
      <c r="R22" s="59"/>
      <c r="S22" s="64">
        <v>126003</v>
      </c>
      <c r="T22" s="59"/>
      <c r="U22" s="64">
        <v>176404.2</v>
      </c>
      <c r="V22" s="59"/>
      <c r="W22" s="64">
        <v>141123.36000000002</v>
      </c>
      <c r="X22" s="10"/>
      <c r="Y22" s="91">
        <f t="shared" si="0"/>
        <v>110683</v>
      </c>
    </row>
    <row r="23" spans="1:25" x14ac:dyDescent="0.2">
      <c r="A23" s="15"/>
      <c r="B23" s="23">
        <v>18</v>
      </c>
      <c r="C23" s="26" t="s">
        <v>308</v>
      </c>
      <c r="D23" s="34" t="s">
        <v>65</v>
      </c>
      <c r="E23" s="38">
        <v>1</v>
      </c>
      <c r="F23" s="43"/>
      <c r="G23" s="44">
        <v>136877.8021</v>
      </c>
      <c r="H23" s="43"/>
      <c r="I23" s="44">
        <v>160147.02649999998</v>
      </c>
      <c r="J23" s="43"/>
      <c r="K23" s="44">
        <v>149196.80809999999</v>
      </c>
      <c r="L23" s="50"/>
      <c r="M23" s="51">
        <v>132891.07</v>
      </c>
      <c r="N23" s="78"/>
      <c r="O23" s="79">
        <v>155482.54999999999</v>
      </c>
      <c r="P23" s="50"/>
      <c r="Q23" s="51">
        <v>144851.26999999999</v>
      </c>
      <c r="R23" s="59"/>
      <c r="S23" s="64">
        <v>59360.000000000007</v>
      </c>
      <c r="T23" s="59"/>
      <c r="U23" s="64">
        <v>83104.000000000015</v>
      </c>
      <c r="V23" s="59"/>
      <c r="W23" s="64">
        <v>66483.200000000012</v>
      </c>
      <c r="X23" s="10"/>
      <c r="Y23" s="91">
        <f t="shared" si="0"/>
        <v>120933</v>
      </c>
    </row>
    <row r="24" spans="1:25" ht="28.5" x14ac:dyDescent="0.2">
      <c r="A24" s="15"/>
      <c r="B24" s="23">
        <v>19</v>
      </c>
      <c r="C24" s="26" t="s">
        <v>5</v>
      </c>
      <c r="D24" s="34" t="s">
        <v>6</v>
      </c>
      <c r="E24" s="38">
        <v>1</v>
      </c>
      <c r="F24" s="43"/>
      <c r="G24" s="44">
        <v>385817.02920000005</v>
      </c>
      <c r="H24" s="43"/>
      <c r="I24" s="44">
        <v>451405.92540000001</v>
      </c>
      <c r="J24" s="43"/>
      <c r="K24" s="44">
        <v>420540.56430000003</v>
      </c>
      <c r="L24" s="50"/>
      <c r="M24" s="51">
        <v>374579.64</v>
      </c>
      <c r="N24" s="78"/>
      <c r="O24" s="79">
        <v>438258.18</v>
      </c>
      <c r="P24" s="50"/>
      <c r="Q24" s="51">
        <v>408291.81</v>
      </c>
      <c r="R24" s="59"/>
      <c r="S24" s="64">
        <v>55840</v>
      </c>
      <c r="T24" s="59"/>
      <c r="U24" s="64">
        <v>78176</v>
      </c>
      <c r="V24" s="59"/>
      <c r="W24" s="64">
        <v>62540.800000000003</v>
      </c>
      <c r="X24" s="10"/>
      <c r="Y24" s="91">
        <f t="shared" si="0"/>
        <v>297272</v>
      </c>
    </row>
    <row r="25" spans="1:25" ht="42.75" x14ac:dyDescent="0.2">
      <c r="A25" s="15"/>
      <c r="B25" s="23">
        <v>20</v>
      </c>
      <c r="C25" s="26" t="s">
        <v>7</v>
      </c>
      <c r="D25" s="34" t="s">
        <v>8</v>
      </c>
      <c r="E25" s="38">
        <v>1</v>
      </c>
      <c r="F25" s="43"/>
      <c r="G25" s="44">
        <v>27558.041400000002</v>
      </c>
      <c r="H25" s="43"/>
      <c r="I25" s="44">
        <v>32242.903700000003</v>
      </c>
      <c r="J25" s="43"/>
      <c r="K25" s="44">
        <v>30038.2608</v>
      </c>
      <c r="L25" s="50"/>
      <c r="M25" s="51">
        <v>26755.38</v>
      </c>
      <c r="N25" s="78"/>
      <c r="O25" s="79">
        <v>31303.79</v>
      </c>
      <c r="P25" s="50"/>
      <c r="Q25" s="51">
        <v>29163.360000000001</v>
      </c>
      <c r="R25" s="59"/>
      <c r="S25" s="64">
        <v>35760</v>
      </c>
      <c r="T25" s="59"/>
      <c r="U25" s="64">
        <v>50064.000000000007</v>
      </c>
      <c r="V25" s="59"/>
      <c r="W25" s="64">
        <v>40051.200000000004</v>
      </c>
      <c r="X25" s="10"/>
      <c r="Y25" s="91">
        <f t="shared" si="0"/>
        <v>33660</v>
      </c>
    </row>
    <row r="26" spans="1:25" ht="42.75" x14ac:dyDescent="0.2">
      <c r="A26" s="15"/>
      <c r="B26" s="23">
        <v>21</v>
      </c>
      <c r="C26" s="26" t="s">
        <v>9</v>
      </c>
      <c r="D26" s="34" t="s">
        <v>8</v>
      </c>
      <c r="E26" s="38">
        <v>1</v>
      </c>
      <c r="F26" s="43"/>
      <c r="G26" s="44">
        <v>27558.041400000002</v>
      </c>
      <c r="H26" s="43"/>
      <c r="I26" s="44">
        <v>32242.903700000003</v>
      </c>
      <c r="J26" s="43"/>
      <c r="K26" s="44">
        <v>30038.2608</v>
      </c>
      <c r="L26" s="50"/>
      <c r="M26" s="51">
        <v>26755.38</v>
      </c>
      <c r="N26" s="78"/>
      <c r="O26" s="79">
        <v>31303.79</v>
      </c>
      <c r="P26" s="50"/>
      <c r="Q26" s="51">
        <v>29163.360000000001</v>
      </c>
      <c r="R26" s="59"/>
      <c r="S26" s="64">
        <v>29040</v>
      </c>
      <c r="T26" s="59"/>
      <c r="U26" s="64">
        <v>40656</v>
      </c>
      <c r="V26" s="59"/>
      <c r="W26" s="64">
        <v>32524.800000000003</v>
      </c>
      <c r="X26" s="10"/>
      <c r="Y26" s="91">
        <f t="shared" si="0"/>
        <v>31031</v>
      </c>
    </row>
    <row r="27" spans="1:25" ht="42.75" x14ac:dyDescent="0.2">
      <c r="A27" s="15"/>
      <c r="B27" s="23">
        <v>22</v>
      </c>
      <c r="C27" s="26" t="s">
        <v>10</v>
      </c>
      <c r="D27" s="34" t="s">
        <v>8</v>
      </c>
      <c r="E27" s="38">
        <v>1</v>
      </c>
      <c r="F27" s="43"/>
      <c r="G27" s="44">
        <v>23621.257799999999</v>
      </c>
      <c r="H27" s="43"/>
      <c r="I27" s="44">
        <v>27636.867300000002</v>
      </c>
      <c r="J27" s="43"/>
      <c r="K27" s="44">
        <v>25747.1675</v>
      </c>
      <c r="L27" s="50"/>
      <c r="M27" s="51">
        <v>22933.26</v>
      </c>
      <c r="N27" s="78"/>
      <c r="O27" s="79">
        <v>26831.91</v>
      </c>
      <c r="P27" s="50"/>
      <c r="Q27" s="51">
        <v>24997.25</v>
      </c>
      <c r="R27" s="59"/>
      <c r="S27" s="64">
        <v>27920</v>
      </c>
      <c r="T27" s="59"/>
      <c r="U27" s="64">
        <v>39088</v>
      </c>
      <c r="V27" s="59"/>
      <c r="W27" s="64">
        <v>31270.400000000001</v>
      </c>
      <c r="X27" s="10"/>
      <c r="Y27" s="91">
        <f t="shared" si="0"/>
        <v>27783</v>
      </c>
    </row>
    <row r="28" spans="1:25" ht="28.5" x14ac:dyDescent="0.2">
      <c r="A28" s="15"/>
      <c r="B28" s="23">
        <v>23</v>
      </c>
      <c r="C28" s="27" t="s">
        <v>11</v>
      </c>
      <c r="D28" s="34" t="s">
        <v>8</v>
      </c>
      <c r="E28" s="38">
        <v>1</v>
      </c>
      <c r="F28" s="43"/>
      <c r="G28" s="44">
        <v>19684.474200000001</v>
      </c>
      <c r="H28" s="43"/>
      <c r="I28" s="44">
        <v>23030.830900000001</v>
      </c>
      <c r="J28" s="43"/>
      <c r="K28" s="44">
        <v>21456.074199999999</v>
      </c>
      <c r="L28" s="50"/>
      <c r="M28" s="51">
        <v>19111.14</v>
      </c>
      <c r="N28" s="78"/>
      <c r="O28" s="79">
        <v>22360.03</v>
      </c>
      <c r="P28" s="50"/>
      <c r="Q28" s="51">
        <v>20831.14</v>
      </c>
      <c r="R28" s="59"/>
      <c r="S28" s="64">
        <v>32400</v>
      </c>
      <c r="T28" s="59"/>
      <c r="U28" s="64">
        <v>45360</v>
      </c>
      <c r="V28" s="59"/>
      <c r="W28" s="64">
        <v>36288</v>
      </c>
      <c r="X28" s="10"/>
      <c r="Y28" s="91">
        <f t="shared" si="0"/>
        <v>26725</v>
      </c>
    </row>
    <row r="29" spans="1:25" ht="42.75" x14ac:dyDescent="0.2">
      <c r="A29" s="15"/>
      <c r="B29" s="23">
        <v>24</v>
      </c>
      <c r="C29" s="26" t="s">
        <v>12</v>
      </c>
      <c r="D29" s="34" t="s">
        <v>8</v>
      </c>
      <c r="E29" s="38">
        <v>1</v>
      </c>
      <c r="F29" s="43"/>
      <c r="G29" s="44">
        <v>15747.134400000001</v>
      </c>
      <c r="H29" s="43"/>
      <c r="I29" s="44">
        <v>18424.1456</v>
      </c>
      <c r="J29" s="43"/>
      <c r="K29" s="44">
        <v>17164.373199999998</v>
      </c>
      <c r="L29" s="50"/>
      <c r="M29" s="51">
        <v>15288.48</v>
      </c>
      <c r="N29" s="78"/>
      <c r="O29" s="79">
        <v>17887.52</v>
      </c>
      <c r="P29" s="50"/>
      <c r="Q29" s="51">
        <v>16664.439999999999</v>
      </c>
      <c r="R29" s="59"/>
      <c r="S29" s="64">
        <v>34560</v>
      </c>
      <c r="T29" s="59"/>
      <c r="U29" s="64">
        <v>48384.000000000007</v>
      </c>
      <c r="V29" s="59"/>
      <c r="W29" s="64">
        <v>38707.200000000004</v>
      </c>
      <c r="X29" s="10"/>
      <c r="Y29" s="91">
        <f t="shared" si="0"/>
        <v>24759</v>
      </c>
    </row>
    <row r="30" spans="1:25" x14ac:dyDescent="0.2">
      <c r="A30" s="15"/>
      <c r="B30" s="23">
        <v>25</v>
      </c>
      <c r="C30" s="26" t="s">
        <v>13</v>
      </c>
      <c r="D30" s="34" t="s">
        <v>6</v>
      </c>
      <c r="E30" s="38">
        <v>1</v>
      </c>
      <c r="F30" s="43"/>
      <c r="G30" s="44">
        <v>5118.1523999999999</v>
      </c>
      <c r="H30" s="43"/>
      <c r="I30" s="44">
        <v>5988.2345999999998</v>
      </c>
      <c r="J30" s="43"/>
      <c r="K30" s="44">
        <v>5578.7890000000007</v>
      </c>
      <c r="L30" s="50"/>
      <c r="M30" s="51">
        <v>4969.08</v>
      </c>
      <c r="N30" s="78"/>
      <c r="O30" s="79">
        <v>5813.82</v>
      </c>
      <c r="P30" s="50"/>
      <c r="Q30" s="51">
        <v>5416.3</v>
      </c>
      <c r="R30" s="59"/>
      <c r="S30" s="64">
        <v>7840.0000000000009</v>
      </c>
      <c r="T30" s="59"/>
      <c r="U30" s="64">
        <v>10976.000000000002</v>
      </c>
      <c r="V30" s="59"/>
      <c r="W30" s="64">
        <v>8780.8000000000011</v>
      </c>
      <c r="X30" s="10"/>
      <c r="Y30" s="91">
        <f t="shared" si="0"/>
        <v>6720</v>
      </c>
    </row>
    <row r="31" spans="1:25" ht="28.5" x14ac:dyDescent="0.2">
      <c r="A31" s="15"/>
      <c r="B31" s="23">
        <v>26</v>
      </c>
      <c r="C31" s="27" t="s">
        <v>14</v>
      </c>
      <c r="D31" s="34" t="s">
        <v>6</v>
      </c>
      <c r="E31" s="38">
        <v>1</v>
      </c>
      <c r="F31" s="43"/>
      <c r="G31" s="44">
        <v>55116.639000000003</v>
      </c>
      <c r="H31" s="43"/>
      <c r="I31" s="44">
        <v>64486.4666</v>
      </c>
      <c r="J31" s="43"/>
      <c r="K31" s="44">
        <v>60077.139600000002</v>
      </c>
      <c r="L31" s="50"/>
      <c r="M31" s="51">
        <v>53511.3</v>
      </c>
      <c r="N31" s="78"/>
      <c r="O31" s="79">
        <v>62608.22</v>
      </c>
      <c r="P31" s="50"/>
      <c r="Q31" s="51">
        <v>58327.32</v>
      </c>
      <c r="R31" s="59"/>
      <c r="S31" s="64">
        <v>26880.000000000004</v>
      </c>
      <c r="T31" s="59"/>
      <c r="U31" s="64">
        <v>37632.000000000007</v>
      </c>
      <c r="V31" s="59"/>
      <c r="W31" s="64">
        <v>30105.600000000006</v>
      </c>
      <c r="X31" s="10"/>
      <c r="Y31" s="91">
        <f t="shared" si="0"/>
        <v>49861</v>
      </c>
    </row>
    <row r="32" spans="1:25" ht="42.75" x14ac:dyDescent="0.2">
      <c r="A32" s="15"/>
      <c r="B32" s="23">
        <v>27</v>
      </c>
      <c r="C32" s="27" t="s">
        <v>15</v>
      </c>
      <c r="D32" s="34" t="s">
        <v>6</v>
      </c>
      <c r="E32" s="38">
        <v>1</v>
      </c>
      <c r="F32" s="43"/>
      <c r="G32" s="44">
        <v>64381.818600000006</v>
      </c>
      <c r="H32" s="43"/>
      <c r="I32" s="44">
        <v>75326.732499999998</v>
      </c>
      <c r="J32" s="43"/>
      <c r="K32" s="44">
        <v>70176.186600000001</v>
      </c>
      <c r="L32" s="50"/>
      <c r="M32" s="51">
        <v>62506.62</v>
      </c>
      <c r="N32" s="78"/>
      <c r="O32" s="79">
        <v>73132.75</v>
      </c>
      <c r="P32" s="50"/>
      <c r="Q32" s="51">
        <v>68132.22</v>
      </c>
      <c r="R32" s="59"/>
      <c r="S32" s="64">
        <v>55790</v>
      </c>
      <c r="T32" s="59"/>
      <c r="U32" s="64">
        <v>78106</v>
      </c>
      <c r="V32" s="59"/>
      <c r="W32" s="64">
        <v>62484.800000000003</v>
      </c>
      <c r="X32" s="10"/>
      <c r="Y32" s="91">
        <f t="shared" si="0"/>
        <v>67782</v>
      </c>
    </row>
    <row r="33" spans="1:25" x14ac:dyDescent="0.2">
      <c r="A33" s="15"/>
      <c r="B33" s="23">
        <v>28</v>
      </c>
      <c r="C33" s="28" t="s">
        <v>16</v>
      </c>
      <c r="D33" s="34" t="s">
        <v>6</v>
      </c>
      <c r="E33" s="38">
        <v>1</v>
      </c>
      <c r="F33" s="43"/>
      <c r="G33" s="44">
        <v>27558.041400000002</v>
      </c>
      <c r="H33" s="43"/>
      <c r="I33" s="44">
        <v>32242.903700000003</v>
      </c>
      <c r="J33" s="43"/>
      <c r="K33" s="44">
        <v>30038.2608</v>
      </c>
      <c r="L33" s="50"/>
      <c r="M33" s="51">
        <v>26755.38</v>
      </c>
      <c r="N33" s="78"/>
      <c r="O33" s="79">
        <v>31303.79</v>
      </c>
      <c r="P33" s="50"/>
      <c r="Q33" s="51">
        <v>29163.360000000001</v>
      </c>
      <c r="R33" s="59"/>
      <c r="S33" s="64">
        <v>20160.000000000004</v>
      </c>
      <c r="T33" s="59"/>
      <c r="U33" s="64">
        <v>28224.000000000011</v>
      </c>
      <c r="V33" s="59"/>
      <c r="W33" s="64">
        <v>22579.200000000008</v>
      </c>
      <c r="X33" s="10"/>
      <c r="Y33" s="91">
        <f t="shared" si="0"/>
        <v>27558</v>
      </c>
    </row>
    <row r="34" spans="1:25" x14ac:dyDescent="0.2">
      <c r="A34" s="15"/>
      <c r="B34" s="23">
        <v>29</v>
      </c>
      <c r="C34" s="26" t="s">
        <v>17</v>
      </c>
      <c r="D34" s="35" t="s">
        <v>6</v>
      </c>
      <c r="E34" s="38">
        <v>1</v>
      </c>
      <c r="F34" s="43"/>
      <c r="G34" s="44">
        <v>21259.076400000002</v>
      </c>
      <c r="H34" s="43"/>
      <c r="I34" s="44">
        <v>24873.1198</v>
      </c>
      <c r="J34" s="43"/>
      <c r="K34" s="44">
        <v>23172.394100000001</v>
      </c>
      <c r="L34" s="50"/>
      <c r="M34" s="51">
        <v>20639.88</v>
      </c>
      <c r="N34" s="78"/>
      <c r="O34" s="79">
        <v>24148.66</v>
      </c>
      <c r="P34" s="50"/>
      <c r="Q34" s="51">
        <v>22497.47</v>
      </c>
      <c r="R34" s="59"/>
      <c r="S34" s="64">
        <v>24640.000000000004</v>
      </c>
      <c r="T34" s="59"/>
      <c r="U34" s="64">
        <v>34496.000000000007</v>
      </c>
      <c r="V34" s="59"/>
      <c r="W34" s="64">
        <v>27596.800000000007</v>
      </c>
      <c r="X34" s="10"/>
      <c r="Y34" s="91">
        <f t="shared" si="0"/>
        <v>24814</v>
      </c>
    </row>
    <row r="35" spans="1:25" ht="28.5" x14ac:dyDescent="0.2">
      <c r="A35" s="15"/>
      <c r="B35" s="23">
        <v>30</v>
      </c>
      <c r="C35" s="26" t="s">
        <v>18</v>
      </c>
      <c r="D35" s="35" t="s">
        <v>6</v>
      </c>
      <c r="E35" s="38">
        <v>1</v>
      </c>
      <c r="F35" s="43"/>
      <c r="G35" s="44">
        <v>19684.474200000001</v>
      </c>
      <c r="H35" s="43"/>
      <c r="I35" s="44">
        <v>23030.830900000001</v>
      </c>
      <c r="J35" s="43"/>
      <c r="K35" s="44">
        <v>21456.074199999999</v>
      </c>
      <c r="L35" s="50"/>
      <c r="M35" s="51">
        <v>19111.14</v>
      </c>
      <c r="N35" s="78"/>
      <c r="O35" s="79">
        <v>22360.03</v>
      </c>
      <c r="P35" s="50"/>
      <c r="Q35" s="51">
        <v>20831.14</v>
      </c>
      <c r="R35" s="59"/>
      <c r="S35" s="64">
        <v>15680.000000000002</v>
      </c>
      <c r="T35" s="59"/>
      <c r="U35" s="64">
        <v>21952.000000000004</v>
      </c>
      <c r="V35" s="59"/>
      <c r="W35" s="64">
        <v>17561.600000000002</v>
      </c>
      <c r="X35" s="10"/>
      <c r="Y35" s="91">
        <f t="shared" si="0"/>
        <v>20185</v>
      </c>
    </row>
    <row r="36" spans="1:25" ht="28.5" x14ac:dyDescent="0.2">
      <c r="A36" s="15"/>
      <c r="B36" s="23">
        <v>31</v>
      </c>
      <c r="C36" s="26" t="s">
        <v>19</v>
      </c>
      <c r="D36" s="35" t="s">
        <v>8</v>
      </c>
      <c r="E36" s="38">
        <v>1</v>
      </c>
      <c r="F36" s="43"/>
      <c r="G36" s="44">
        <v>56219.027400000006</v>
      </c>
      <c r="H36" s="43"/>
      <c r="I36" s="44">
        <v>65776.263500000001</v>
      </c>
      <c r="J36" s="43"/>
      <c r="K36" s="44">
        <v>61278.7376</v>
      </c>
      <c r="L36" s="50"/>
      <c r="M36" s="51">
        <v>54581.58</v>
      </c>
      <c r="N36" s="78"/>
      <c r="O36" s="79">
        <v>63860.45</v>
      </c>
      <c r="P36" s="50"/>
      <c r="Q36" s="51">
        <v>59493.919999999998</v>
      </c>
      <c r="R36" s="59"/>
      <c r="S36" s="64">
        <v>39200.000000000007</v>
      </c>
      <c r="T36" s="59"/>
      <c r="U36" s="64">
        <v>54880.000000000015</v>
      </c>
      <c r="V36" s="59"/>
      <c r="W36" s="64">
        <v>43904.000000000015</v>
      </c>
      <c r="X36" s="10"/>
      <c r="Y36" s="91">
        <f t="shared" si="0"/>
        <v>55466</v>
      </c>
    </row>
    <row r="37" spans="1:25" ht="28.5" x14ac:dyDescent="0.2">
      <c r="A37" s="15"/>
      <c r="B37" s="23">
        <v>32</v>
      </c>
      <c r="C37" s="26" t="s">
        <v>20</v>
      </c>
      <c r="D37" s="34" t="s">
        <v>8</v>
      </c>
      <c r="E37" s="38">
        <v>1</v>
      </c>
      <c r="F37" s="43"/>
      <c r="G37" s="44">
        <v>31495.381200000003</v>
      </c>
      <c r="H37" s="43"/>
      <c r="I37" s="44">
        <v>36849.599300000002</v>
      </c>
      <c r="J37" s="43"/>
      <c r="K37" s="44">
        <v>34329.961799999997</v>
      </c>
      <c r="L37" s="50"/>
      <c r="M37" s="51">
        <v>30578.04</v>
      </c>
      <c r="N37" s="78"/>
      <c r="O37" s="79">
        <v>35776.31</v>
      </c>
      <c r="P37" s="50"/>
      <c r="Q37" s="51">
        <v>33330.06</v>
      </c>
      <c r="R37" s="59"/>
      <c r="S37" s="64">
        <v>21280.000000000004</v>
      </c>
      <c r="T37" s="59"/>
      <c r="U37" s="64">
        <v>29792.000000000007</v>
      </c>
      <c r="V37" s="59"/>
      <c r="W37" s="64">
        <v>23833.600000000006</v>
      </c>
      <c r="X37" s="10"/>
      <c r="Y37" s="91">
        <f t="shared" si="0"/>
        <v>30807</v>
      </c>
    </row>
    <row r="38" spans="1:25" ht="28.5" x14ac:dyDescent="0.2">
      <c r="A38" s="15"/>
      <c r="B38" s="23">
        <v>33</v>
      </c>
      <c r="C38" s="26" t="s">
        <v>21</v>
      </c>
      <c r="D38" s="34" t="s">
        <v>8</v>
      </c>
      <c r="E38" s="38">
        <v>1</v>
      </c>
      <c r="F38" s="43"/>
      <c r="G38" s="44">
        <v>27558.041400000002</v>
      </c>
      <c r="H38" s="43"/>
      <c r="I38" s="44">
        <v>32242.903700000003</v>
      </c>
      <c r="J38" s="43"/>
      <c r="K38" s="44">
        <v>30038.2608</v>
      </c>
      <c r="L38" s="50"/>
      <c r="M38" s="51">
        <v>26755.38</v>
      </c>
      <c r="N38" s="78"/>
      <c r="O38" s="79">
        <v>31303.79</v>
      </c>
      <c r="P38" s="50"/>
      <c r="Q38" s="51">
        <v>29163.360000000001</v>
      </c>
      <c r="R38" s="59"/>
      <c r="S38" s="64">
        <v>17920</v>
      </c>
      <c r="T38" s="59"/>
      <c r="U38" s="64">
        <v>25088</v>
      </c>
      <c r="V38" s="59"/>
      <c r="W38" s="64">
        <v>20070.400000000001</v>
      </c>
      <c r="X38" s="10"/>
      <c r="Y38" s="91">
        <f t="shared" si="0"/>
        <v>26682</v>
      </c>
    </row>
    <row r="39" spans="1:25" ht="28.5" x14ac:dyDescent="0.2">
      <c r="A39" s="15"/>
      <c r="B39" s="23">
        <v>34</v>
      </c>
      <c r="C39" s="26" t="s">
        <v>21</v>
      </c>
      <c r="D39" s="34" t="s">
        <v>8</v>
      </c>
      <c r="E39" s="38">
        <v>1</v>
      </c>
      <c r="F39" s="43"/>
      <c r="G39" s="44">
        <v>27558.041400000002</v>
      </c>
      <c r="H39" s="43"/>
      <c r="I39" s="44">
        <v>32242.903700000003</v>
      </c>
      <c r="J39" s="43"/>
      <c r="K39" s="44">
        <v>30038.2608</v>
      </c>
      <c r="L39" s="50"/>
      <c r="M39" s="51">
        <v>26755.38</v>
      </c>
      <c r="N39" s="78"/>
      <c r="O39" s="79">
        <v>31303.79</v>
      </c>
      <c r="P39" s="50"/>
      <c r="Q39" s="51">
        <v>29163.360000000001</v>
      </c>
      <c r="R39" s="59"/>
      <c r="S39" s="64">
        <v>17920</v>
      </c>
      <c r="T39" s="59"/>
      <c r="U39" s="64">
        <v>25088</v>
      </c>
      <c r="V39" s="59"/>
      <c r="W39" s="64">
        <v>20070.400000000001</v>
      </c>
      <c r="X39" s="10"/>
      <c r="Y39" s="91">
        <f t="shared" si="0"/>
        <v>26682</v>
      </c>
    </row>
    <row r="40" spans="1:25" ht="28.5" x14ac:dyDescent="0.2">
      <c r="A40" s="15"/>
      <c r="B40" s="23">
        <v>35</v>
      </c>
      <c r="C40" s="26" t="s">
        <v>22</v>
      </c>
      <c r="D40" s="34" t="s">
        <v>8</v>
      </c>
      <c r="E40" s="38">
        <v>1</v>
      </c>
      <c r="F40" s="43"/>
      <c r="G40" s="44">
        <v>35432.164800000006</v>
      </c>
      <c r="H40" s="43"/>
      <c r="I40" s="44">
        <v>41455.635700000006</v>
      </c>
      <c r="J40" s="43"/>
      <c r="K40" s="44">
        <v>38621.055099999998</v>
      </c>
      <c r="L40" s="50"/>
      <c r="M40" s="51">
        <v>34400.160000000003</v>
      </c>
      <c r="N40" s="78"/>
      <c r="O40" s="79">
        <v>40248.19</v>
      </c>
      <c r="P40" s="50"/>
      <c r="Q40" s="51">
        <v>37496.17</v>
      </c>
      <c r="R40" s="59"/>
      <c r="S40" s="64">
        <v>26880.000000000004</v>
      </c>
      <c r="T40" s="59"/>
      <c r="U40" s="64">
        <v>37632.000000000007</v>
      </c>
      <c r="V40" s="59"/>
      <c r="W40" s="64">
        <v>30105.600000000006</v>
      </c>
      <c r="X40" s="10"/>
      <c r="Y40" s="91">
        <f t="shared" si="0"/>
        <v>35808</v>
      </c>
    </row>
    <row r="41" spans="1:25" ht="28.5" x14ac:dyDescent="0.2">
      <c r="A41" s="15"/>
      <c r="B41" s="23">
        <v>36</v>
      </c>
      <c r="C41" s="26" t="s">
        <v>23</v>
      </c>
      <c r="D41" s="34" t="s">
        <v>8</v>
      </c>
      <c r="E41" s="38">
        <v>1</v>
      </c>
      <c r="F41" s="43"/>
      <c r="G41" s="44">
        <v>43306.288200000003</v>
      </c>
      <c r="H41" s="43"/>
      <c r="I41" s="44">
        <v>50668.357400000001</v>
      </c>
      <c r="J41" s="43"/>
      <c r="K41" s="44">
        <v>47203.849400000006</v>
      </c>
      <c r="L41" s="50"/>
      <c r="M41" s="51">
        <v>42044.94</v>
      </c>
      <c r="N41" s="78"/>
      <c r="O41" s="79">
        <v>49192.58</v>
      </c>
      <c r="P41" s="50"/>
      <c r="Q41" s="51">
        <v>45828.98</v>
      </c>
      <c r="R41" s="59"/>
      <c r="S41" s="64">
        <v>36960</v>
      </c>
      <c r="T41" s="59"/>
      <c r="U41" s="64">
        <v>51744.000000000007</v>
      </c>
      <c r="V41" s="59"/>
      <c r="W41" s="64">
        <v>41395.200000000004</v>
      </c>
      <c r="X41" s="10"/>
      <c r="Y41" s="91">
        <f t="shared" si="0"/>
        <v>45372</v>
      </c>
    </row>
    <row r="42" spans="1:25" ht="28.5" x14ac:dyDescent="0.2">
      <c r="A42" s="15"/>
      <c r="B42" s="23">
        <v>37</v>
      </c>
      <c r="C42" s="27" t="s">
        <v>24</v>
      </c>
      <c r="D42" s="34" t="s">
        <v>8</v>
      </c>
      <c r="E42" s="38">
        <v>1</v>
      </c>
      <c r="F42" s="43"/>
      <c r="G42" s="44">
        <v>43306.288200000003</v>
      </c>
      <c r="H42" s="43"/>
      <c r="I42" s="44">
        <v>50668.357400000001</v>
      </c>
      <c r="J42" s="43"/>
      <c r="K42" s="44">
        <v>47203.849400000006</v>
      </c>
      <c r="L42" s="50"/>
      <c r="M42" s="51">
        <v>42044.94</v>
      </c>
      <c r="N42" s="78"/>
      <c r="O42" s="79">
        <v>49192.58</v>
      </c>
      <c r="P42" s="50"/>
      <c r="Q42" s="51">
        <v>45828.98</v>
      </c>
      <c r="R42" s="59"/>
      <c r="S42" s="64">
        <v>19040</v>
      </c>
      <c r="T42" s="59"/>
      <c r="U42" s="64">
        <v>26656.000000000004</v>
      </c>
      <c r="V42" s="59"/>
      <c r="W42" s="64">
        <v>21324.800000000003</v>
      </c>
      <c r="X42" s="10"/>
      <c r="Y42" s="91">
        <f t="shared" si="0"/>
        <v>38363</v>
      </c>
    </row>
    <row r="43" spans="1:25" x14ac:dyDescent="0.2">
      <c r="A43" s="15"/>
      <c r="B43" s="23">
        <v>38</v>
      </c>
      <c r="C43" s="26" t="s">
        <v>25</v>
      </c>
      <c r="D43" s="34" t="s">
        <v>8</v>
      </c>
      <c r="E43" s="38">
        <v>1</v>
      </c>
      <c r="F43" s="43"/>
      <c r="G43" s="44">
        <v>47243.071799999998</v>
      </c>
      <c r="H43" s="43"/>
      <c r="I43" s="44">
        <v>55274.393799999998</v>
      </c>
      <c r="J43" s="43"/>
      <c r="K43" s="44">
        <v>51494.953000000001</v>
      </c>
      <c r="L43" s="50"/>
      <c r="M43" s="51">
        <v>45867.06</v>
      </c>
      <c r="N43" s="78"/>
      <c r="O43" s="79">
        <v>53664.46</v>
      </c>
      <c r="P43" s="50"/>
      <c r="Q43" s="51">
        <v>49995.1</v>
      </c>
      <c r="R43" s="59"/>
      <c r="S43" s="64">
        <v>20160.000000000004</v>
      </c>
      <c r="T43" s="59"/>
      <c r="U43" s="64">
        <v>28224.000000000011</v>
      </c>
      <c r="V43" s="59"/>
      <c r="W43" s="64">
        <v>22579.200000000008</v>
      </c>
      <c r="X43" s="10"/>
      <c r="Y43" s="91">
        <f t="shared" si="0"/>
        <v>41611</v>
      </c>
    </row>
    <row r="44" spans="1:25" ht="28.5" x14ac:dyDescent="0.2">
      <c r="A44" s="15"/>
      <c r="B44" s="23">
        <v>39</v>
      </c>
      <c r="C44" s="27" t="s">
        <v>26</v>
      </c>
      <c r="D44" s="34" t="s">
        <v>8</v>
      </c>
      <c r="E44" s="38">
        <v>1</v>
      </c>
      <c r="F44" s="43"/>
      <c r="G44" s="44">
        <v>5153.1930000000002</v>
      </c>
      <c r="H44" s="43"/>
      <c r="I44" s="44">
        <v>6029.2389000000003</v>
      </c>
      <c r="J44" s="43"/>
      <c r="K44" s="44">
        <v>5616.9814000000006</v>
      </c>
      <c r="L44" s="50"/>
      <c r="M44" s="51">
        <v>5003.1000000000004</v>
      </c>
      <c r="N44" s="78"/>
      <c r="O44" s="79">
        <v>5853.63</v>
      </c>
      <c r="P44" s="50"/>
      <c r="Q44" s="51">
        <v>5453.38</v>
      </c>
      <c r="R44" s="59"/>
      <c r="S44" s="64">
        <v>8960</v>
      </c>
      <c r="T44" s="59"/>
      <c r="U44" s="64">
        <v>12544</v>
      </c>
      <c r="V44" s="59"/>
      <c r="W44" s="64">
        <v>10035.200000000001</v>
      </c>
      <c r="X44" s="10"/>
      <c r="Y44" s="91">
        <f t="shared" si="0"/>
        <v>7183</v>
      </c>
    </row>
    <row r="45" spans="1:25" x14ac:dyDescent="0.2">
      <c r="A45" s="15"/>
      <c r="B45" s="23">
        <v>40</v>
      </c>
      <c r="C45" s="26" t="s">
        <v>27</v>
      </c>
      <c r="D45" s="34" t="s">
        <v>6</v>
      </c>
      <c r="E45" s="38">
        <v>1</v>
      </c>
      <c r="F45" s="43"/>
      <c r="G45" s="44">
        <v>51534.154800000004</v>
      </c>
      <c r="H45" s="43"/>
      <c r="I45" s="44">
        <v>60294.964000000007</v>
      </c>
      <c r="J45" s="43"/>
      <c r="K45" s="44">
        <v>56172.224200000004</v>
      </c>
      <c r="L45" s="50"/>
      <c r="M45" s="51">
        <v>50033.16</v>
      </c>
      <c r="N45" s="78"/>
      <c r="O45" s="79">
        <v>58538.8</v>
      </c>
      <c r="P45" s="50"/>
      <c r="Q45" s="51">
        <v>54536.14</v>
      </c>
      <c r="R45" s="59"/>
      <c r="S45" s="64">
        <v>20160.000000000004</v>
      </c>
      <c r="T45" s="59"/>
      <c r="U45" s="64">
        <v>28224.000000000011</v>
      </c>
      <c r="V45" s="59"/>
      <c r="W45" s="64">
        <v>22579.200000000008</v>
      </c>
      <c r="X45" s="10"/>
      <c r="Y45" s="91">
        <f t="shared" si="0"/>
        <v>44675</v>
      </c>
    </row>
    <row r="46" spans="1:25" x14ac:dyDescent="0.2">
      <c r="A46" s="15"/>
      <c r="B46" s="23">
        <v>41</v>
      </c>
      <c r="C46" s="26" t="s">
        <v>28</v>
      </c>
      <c r="D46" s="34" t="s">
        <v>6</v>
      </c>
      <c r="E46" s="38">
        <v>1</v>
      </c>
      <c r="F46" s="43"/>
      <c r="G46" s="44">
        <v>60903.9</v>
      </c>
      <c r="H46" s="43"/>
      <c r="I46" s="44">
        <v>71257.563000000009</v>
      </c>
      <c r="J46" s="43"/>
      <c r="K46" s="44">
        <v>66385.251000000004</v>
      </c>
      <c r="L46" s="50"/>
      <c r="M46" s="51">
        <v>59130</v>
      </c>
      <c r="N46" s="78"/>
      <c r="O46" s="79">
        <v>69182.100000000006</v>
      </c>
      <c r="P46" s="50"/>
      <c r="Q46" s="51">
        <v>64451.7</v>
      </c>
      <c r="R46" s="59"/>
      <c r="S46" s="64">
        <v>26880.000000000004</v>
      </c>
      <c r="T46" s="59"/>
      <c r="U46" s="64">
        <v>37632.000000000007</v>
      </c>
      <c r="V46" s="59"/>
      <c r="W46" s="64">
        <v>30105.600000000006</v>
      </c>
      <c r="X46" s="10"/>
      <c r="Y46" s="91">
        <f t="shared" si="0"/>
        <v>53992</v>
      </c>
    </row>
    <row r="47" spans="1:25" x14ac:dyDescent="0.2">
      <c r="A47" s="15"/>
      <c r="B47" s="23">
        <v>42</v>
      </c>
      <c r="C47" s="28" t="s">
        <v>29</v>
      </c>
      <c r="D47" s="34" t="s">
        <v>6</v>
      </c>
      <c r="E47" s="38">
        <v>1</v>
      </c>
      <c r="F47" s="43"/>
      <c r="G47" s="44">
        <v>70273.645199999999</v>
      </c>
      <c r="H47" s="43"/>
      <c r="I47" s="44">
        <v>82220.161999999997</v>
      </c>
      <c r="J47" s="43"/>
      <c r="K47" s="44">
        <v>76598.277799999996</v>
      </c>
      <c r="L47" s="50"/>
      <c r="M47" s="51">
        <v>68226.84</v>
      </c>
      <c r="N47" s="78"/>
      <c r="O47" s="79">
        <v>79825.399999999994</v>
      </c>
      <c r="P47" s="50"/>
      <c r="Q47" s="51">
        <v>74367.259999999995</v>
      </c>
      <c r="R47" s="59"/>
      <c r="S47" s="64">
        <v>31360.000000000004</v>
      </c>
      <c r="T47" s="59"/>
      <c r="U47" s="64">
        <v>43904.000000000007</v>
      </c>
      <c r="V47" s="59"/>
      <c r="W47" s="64">
        <v>35123.200000000004</v>
      </c>
      <c r="X47" s="10"/>
      <c r="Y47" s="91">
        <f t="shared" si="0"/>
        <v>62433</v>
      </c>
    </row>
    <row r="48" spans="1:25" x14ac:dyDescent="0.2">
      <c r="A48" s="15"/>
      <c r="B48" s="23">
        <v>43</v>
      </c>
      <c r="C48" s="28" t="s">
        <v>30</v>
      </c>
      <c r="D48" s="34" t="s">
        <v>6</v>
      </c>
      <c r="E48" s="38">
        <v>1</v>
      </c>
      <c r="F48" s="43"/>
      <c r="G48" s="44">
        <v>74958.517800000001</v>
      </c>
      <c r="H48" s="43"/>
      <c r="I48" s="44">
        <v>87701.461500000005</v>
      </c>
      <c r="J48" s="43"/>
      <c r="K48" s="44">
        <v>81704.780899999998</v>
      </c>
      <c r="L48" s="50"/>
      <c r="M48" s="51">
        <v>72775.259999999995</v>
      </c>
      <c r="N48" s="78"/>
      <c r="O48" s="79">
        <v>85147.05</v>
      </c>
      <c r="P48" s="50"/>
      <c r="Q48" s="51">
        <v>79325.03</v>
      </c>
      <c r="R48" s="59"/>
      <c r="S48" s="64">
        <v>44800.000000000007</v>
      </c>
      <c r="T48" s="59"/>
      <c r="U48" s="64">
        <v>62720.000000000015</v>
      </c>
      <c r="V48" s="59"/>
      <c r="W48" s="64">
        <v>50176.000000000015</v>
      </c>
      <c r="X48" s="10"/>
      <c r="Y48" s="91">
        <f t="shared" si="0"/>
        <v>71034</v>
      </c>
    </row>
    <row r="49" spans="1:25" s="7" customFormat="1" x14ac:dyDescent="0.2">
      <c r="A49" s="18"/>
      <c r="B49" s="23">
        <v>44</v>
      </c>
      <c r="C49" s="29" t="s">
        <v>260</v>
      </c>
      <c r="D49" s="36" t="s">
        <v>8</v>
      </c>
      <c r="E49" s="39">
        <v>1</v>
      </c>
      <c r="F49" s="43"/>
      <c r="G49" s="44">
        <v>15456.798000000001</v>
      </c>
      <c r="H49" s="43"/>
      <c r="I49" s="44">
        <v>18084.4516</v>
      </c>
      <c r="J49" s="43"/>
      <c r="K49" s="44">
        <v>16847.905699999999</v>
      </c>
      <c r="L49" s="50"/>
      <c r="M49" s="51">
        <v>15006.6</v>
      </c>
      <c r="N49" s="78"/>
      <c r="O49" s="79">
        <v>17557.72</v>
      </c>
      <c r="P49" s="50"/>
      <c r="Q49" s="51">
        <v>16357.19</v>
      </c>
      <c r="R49" s="59"/>
      <c r="S49" s="64">
        <v>8960</v>
      </c>
      <c r="T49" s="59"/>
      <c r="U49" s="64">
        <v>12544</v>
      </c>
      <c r="V49" s="59"/>
      <c r="W49" s="64">
        <v>10035.200000000001</v>
      </c>
      <c r="X49" s="10"/>
      <c r="Y49" s="91">
        <f t="shared" si="0"/>
        <v>14539</v>
      </c>
    </row>
    <row r="50" spans="1:25" ht="57" x14ac:dyDescent="0.2">
      <c r="A50" s="15"/>
      <c r="B50" s="23">
        <v>45</v>
      </c>
      <c r="C50" s="27" t="s">
        <v>261</v>
      </c>
      <c r="D50" s="34" t="s">
        <v>6</v>
      </c>
      <c r="E50" s="38">
        <v>1</v>
      </c>
      <c r="F50" s="43"/>
      <c r="G50" s="44">
        <v>89013.135600000009</v>
      </c>
      <c r="H50" s="43"/>
      <c r="I50" s="44">
        <v>104145.3703</v>
      </c>
      <c r="J50" s="43"/>
      <c r="K50" s="44">
        <v>97024.321100000001</v>
      </c>
      <c r="L50" s="50"/>
      <c r="M50" s="51">
        <v>86420.52</v>
      </c>
      <c r="N50" s="78"/>
      <c r="O50" s="79">
        <v>101112.01</v>
      </c>
      <c r="P50" s="50"/>
      <c r="Q50" s="51">
        <v>94198.37</v>
      </c>
      <c r="R50" s="59"/>
      <c r="S50" s="64">
        <v>44800.000000000007</v>
      </c>
      <c r="T50" s="59"/>
      <c r="U50" s="64">
        <v>62720.000000000015</v>
      </c>
      <c r="V50" s="59"/>
      <c r="W50" s="64">
        <v>50176.000000000015</v>
      </c>
      <c r="X50" s="10"/>
      <c r="Y50" s="91">
        <f t="shared" si="0"/>
        <v>81068</v>
      </c>
    </row>
    <row r="51" spans="1:25" s="3" customFormat="1" ht="28.5" x14ac:dyDescent="0.2">
      <c r="A51" s="19"/>
      <c r="B51" s="23">
        <v>46</v>
      </c>
      <c r="C51" s="30" t="s">
        <v>262</v>
      </c>
      <c r="D51" s="36" t="s">
        <v>6</v>
      </c>
      <c r="E51" s="39">
        <v>1</v>
      </c>
      <c r="F51" s="43"/>
      <c r="G51" s="44">
        <v>212592.927</v>
      </c>
      <c r="H51" s="43"/>
      <c r="I51" s="44">
        <v>248733.72149999999</v>
      </c>
      <c r="J51" s="43"/>
      <c r="K51" s="44">
        <v>231726.28940000001</v>
      </c>
      <c r="L51" s="50"/>
      <c r="M51" s="51">
        <v>206400.9</v>
      </c>
      <c r="N51" s="78"/>
      <c r="O51" s="79">
        <v>241489.05</v>
      </c>
      <c r="P51" s="50"/>
      <c r="Q51" s="51">
        <v>224976.98</v>
      </c>
      <c r="R51" s="59"/>
      <c r="S51" s="64">
        <v>78400.000000000015</v>
      </c>
      <c r="T51" s="59"/>
      <c r="U51" s="64">
        <v>109760.00000000003</v>
      </c>
      <c r="V51" s="59"/>
      <c r="W51" s="64">
        <v>87808.000000000029</v>
      </c>
      <c r="X51" s="10"/>
      <c r="Y51" s="91">
        <f t="shared" si="0"/>
        <v>182432</v>
      </c>
    </row>
    <row r="52" spans="1:25" s="2" customFormat="1" ht="28.5" x14ac:dyDescent="0.2">
      <c r="A52" s="19"/>
      <c r="B52" s="23">
        <v>47</v>
      </c>
      <c r="C52" s="27" t="s">
        <v>265</v>
      </c>
      <c r="D52" s="34" t="s">
        <v>6</v>
      </c>
      <c r="E52" s="38">
        <v>1</v>
      </c>
      <c r="F52" s="43"/>
      <c r="G52" s="44">
        <v>106254.10990000001</v>
      </c>
      <c r="H52" s="43"/>
      <c r="I52" s="44">
        <v>124317.3126</v>
      </c>
      <c r="J52" s="43"/>
      <c r="K52" s="44">
        <v>115816.9801</v>
      </c>
      <c r="L52" s="50"/>
      <c r="M52" s="51">
        <v>103159.33</v>
      </c>
      <c r="N52" s="78"/>
      <c r="O52" s="79">
        <v>120696.42</v>
      </c>
      <c r="P52" s="50"/>
      <c r="Q52" s="51">
        <v>112443.67</v>
      </c>
      <c r="R52" s="59"/>
      <c r="S52" s="64">
        <v>16800</v>
      </c>
      <c r="T52" s="59"/>
      <c r="U52" s="64">
        <v>23520</v>
      </c>
      <c r="V52" s="59"/>
      <c r="W52" s="64">
        <v>18816</v>
      </c>
      <c r="X52" s="10"/>
      <c r="Y52" s="91">
        <f t="shared" si="0"/>
        <v>82425</v>
      </c>
    </row>
    <row r="53" spans="1:25" ht="57" x14ac:dyDescent="0.2">
      <c r="A53" s="15"/>
      <c r="B53" s="23">
        <v>48</v>
      </c>
      <c r="C53" s="26" t="s">
        <v>267</v>
      </c>
      <c r="D53" s="34" t="s">
        <v>6</v>
      </c>
      <c r="E53" s="38">
        <v>1</v>
      </c>
      <c r="F53" s="43"/>
      <c r="G53" s="44">
        <v>47620.772800000006</v>
      </c>
      <c r="H53" s="43"/>
      <c r="I53" s="44">
        <v>55716.305</v>
      </c>
      <c r="J53" s="43"/>
      <c r="K53" s="44">
        <v>51906.644000000008</v>
      </c>
      <c r="L53" s="50"/>
      <c r="M53" s="51">
        <v>46233.760000000002</v>
      </c>
      <c r="N53" s="78"/>
      <c r="O53" s="79">
        <v>54093.5</v>
      </c>
      <c r="P53" s="50"/>
      <c r="Q53" s="51">
        <v>50394.8</v>
      </c>
      <c r="R53" s="59"/>
      <c r="S53" s="64">
        <v>39200.000000000007</v>
      </c>
      <c r="T53" s="59"/>
      <c r="U53" s="64">
        <v>54880.000000000015</v>
      </c>
      <c r="V53" s="59"/>
      <c r="W53" s="64">
        <v>43904.000000000015</v>
      </c>
      <c r="X53" s="10"/>
      <c r="Y53" s="91">
        <f t="shared" si="0"/>
        <v>49328</v>
      </c>
    </row>
    <row r="54" spans="1:25" ht="57" x14ac:dyDescent="0.2">
      <c r="A54" s="15"/>
      <c r="B54" s="23">
        <v>49</v>
      </c>
      <c r="C54" s="26" t="s">
        <v>268</v>
      </c>
      <c r="D54" s="34" t="s">
        <v>6</v>
      </c>
      <c r="E54" s="38">
        <v>1</v>
      </c>
      <c r="F54" s="43"/>
      <c r="G54" s="44">
        <v>31331.5288</v>
      </c>
      <c r="H54" s="43"/>
      <c r="I54" s="44">
        <v>36657.885399999999</v>
      </c>
      <c r="J54" s="43"/>
      <c r="K54" s="44">
        <v>34151.3701</v>
      </c>
      <c r="L54" s="50"/>
      <c r="M54" s="51">
        <v>30418.959999999999</v>
      </c>
      <c r="N54" s="78"/>
      <c r="O54" s="79">
        <v>35590.18</v>
      </c>
      <c r="P54" s="50"/>
      <c r="Q54" s="51">
        <v>33156.67</v>
      </c>
      <c r="R54" s="59"/>
      <c r="S54" s="64">
        <v>43680.000000000007</v>
      </c>
      <c r="T54" s="59"/>
      <c r="U54" s="64">
        <v>61152.000000000015</v>
      </c>
      <c r="V54" s="59"/>
      <c r="W54" s="64">
        <v>48921.600000000013</v>
      </c>
      <c r="X54" s="10"/>
      <c r="Y54" s="91">
        <f t="shared" si="0"/>
        <v>39451</v>
      </c>
    </row>
    <row r="55" spans="1:25" ht="42.75" x14ac:dyDescent="0.2">
      <c r="A55" s="15"/>
      <c r="B55" s="23">
        <v>50</v>
      </c>
      <c r="C55" s="27" t="s">
        <v>269</v>
      </c>
      <c r="D55" s="34" t="s">
        <v>6</v>
      </c>
      <c r="E55" s="38">
        <v>1</v>
      </c>
      <c r="F55" s="43"/>
      <c r="G55" s="44">
        <v>72281.753800000006</v>
      </c>
      <c r="H55" s="43"/>
      <c r="I55" s="44">
        <v>84569.653800000015</v>
      </c>
      <c r="J55" s="43"/>
      <c r="K55" s="44">
        <v>78787.110199999996</v>
      </c>
      <c r="L55" s="50"/>
      <c r="M55" s="51">
        <v>70176.460000000006</v>
      </c>
      <c r="N55" s="78"/>
      <c r="O55" s="79">
        <v>82106.460000000006</v>
      </c>
      <c r="P55" s="50"/>
      <c r="Q55" s="51">
        <v>76492.34</v>
      </c>
      <c r="R55" s="59"/>
      <c r="S55" s="64">
        <v>33600</v>
      </c>
      <c r="T55" s="59"/>
      <c r="U55" s="64">
        <v>47040</v>
      </c>
      <c r="V55" s="59"/>
      <c r="W55" s="64">
        <v>37632</v>
      </c>
      <c r="X55" s="10"/>
      <c r="Y55" s="91">
        <f t="shared" si="0"/>
        <v>64743</v>
      </c>
    </row>
    <row r="56" spans="1:25" ht="42.75" x14ac:dyDescent="0.2">
      <c r="A56" s="15"/>
      <c r="B56" s="23">
        <v>51</v>
      </c>
      <c r="C56" s="27" t="s">
        <v>270</v>
      </c>
      <c r="D56" s="34" t="s">
        <v>6</v>
      </c>
      <c r="E56" s="38">
        <v>1</v>
      </c>
      <c r="F56" s="43"/>
      <c r="G56" s="44">
        <v>29232.0798</v>
      </c>
      <c r="H56" s="43"/>
      <c r="I56" s="44">
        <v>34201.5311</v>
      </c>
      <c r="J56" s="43"/>
      <c r="K56" s="44">
        <v>31862.9676</v>
      </c>
      <c r="L56" s="50"/>
      <c r="M56" s="51">
        <v>28380.66</v>
      </c>
      <c r="N56" s="78"/>
      <c r="O56" s="79">
        <v>33205.370000000003</v>
      </c>
      <c r="P56" s="50"/>
      <c r="Q56" s="51">
        <v>30934.92</v>
      </c>
      <c r="R56" s="59"/>
      <c r="S56" s="64">
        <v>30240.000000000004</v>
      </c>
      <c r="T56" s="59"/>
      <c r="U56" s="64">
        <v>42336.000000000015</v>
      </c>
      <c r="V56" s="59"/>
      <c r="W56" s="64">
        <v>33868.80000000001</v>
      </c>
      <c r="X56" s="10"/>
      <c r="Y56" s="91">
        <f t="shared" si="0"/>
        <v>32696</v>
      </c>
    </row>
    <row r="57" spans="1:25" ht="57" x14ac:dyDescent="0.2">
      <c r="A57" s="15"/>
      <c r="B57" s="23">
        <v>52</v>
      </c>
      <c r="C57" s="26" t="s">
        <v>271</v>
      </c>
      <c r="D57" s="34" t="s">
        <v>6</v>
      </c>
      <c r="E57" s="38">
        <v>1</v>
      </c>
      <c r="F57" s="43"/>
      <c r="G57" s="44">
        <v>51179.299200000001</v>
      </c>
      <c r="H57" s="43"/>
      <c r="I57" s="44">
        <v>59879.781300000002</v>
      </c>
      <c r="J57" s="43"/>
      <c r="K57" s="44">
        <v>55785.438600000001</v>
      </c>
      <c r="L57" s="50"/>
      <c r="M57" s="51">
        <v>49688.639999999999</v>
      </c>
      <c r="N57" s="78"/>
      <c r="O57" s="79">
        <v>58135.71</v>
      </c>
      <c r="P57" s="50"/>
      <c r="Q57" s="51">
        <v>54160.62</v>
      </c>
      <c r="R57" s="59"/>
      <c r="S57" s="64">
        <v>41440.000000000007</v>
      </c>
      <c r="T57" s="59"/>
      <c r="U57" s="64">
        <v>58016.000000000015</v>
      </c>
      <c r="V57" s="59"/>
      <c r="W57" s="64">
        <v>46412.80000000001</v>
      </c>
      <c r="X57" s="10"/>
      <c r="Y57" s="91">
        <f t="shared" si="0"/>
        <v>52744</v>
      </c>
    </row>
    <row r="58" spans="1:25" ht="57" x14ac:dyDescent="0.2">
      <c r="A58" s="15"/>
      <c r="B58" s="23">
        <v>53</v>
      </c>
      <c r="C58" s="26" t="s">
        <v>272</v>
      </c>
      <c r="D58" s="34" t="s">
        <v>6</v>
      </c>
      <c r="E58" s="38">
        <v>1</v>
      </c>
      <c r="F58" s="43"/>
      <c r="G58" s="44">
        <v>36703.308400000002</v>
      </c>
      <c r="H58" s="43"/>
      <c r="I58" s="44">
        <v>42942.873299999999</v>
      </c>
      <c r="J58" s="43"/>
      <c r="K58" s="44">
        <v>40006.611100000002</v>
      </c>
      <c r="L58" s="50"/>
      <c r="M58" s="51">
        <v>35634.28</v>
      </c>
      <c r="N58" s="78"/>
      <c r="O58" s="79">
        <v>41692.11</v>
      </c>
      <c r="P58" s="50"/>
      <c r="Q58" s="51">
        <v>38841.370000000003</v>
      </c>
      <c r="R58" s="59"/>
      <c r="S58" s="64">
        <v>39200.000000000007</v>
      </c>
      <c r="T58" s="59"/>
      <c r="U58" s="64">
        <v>54880.000000000015</v>
      </c>
      <c r="V58" s="59"/>
      <c r="W58" s="64">
        <v>43904.000000000015</v>
      </c>
      <c r="X58" s="10"/>
      <c r="Y58" s="91">
        <f t="shared" si="0"/>
        <v>41534</v>
      </c>
    </row>
    <row r="59" spans="1:25" ht="42.75" x14ac:dyDescent="0.2">
      <c r="A59" s="15"/>
      <c r="B59" s="23">
        <v>54</v>
      </c>
      <c r="C59" s="27" t="s">
        <v>273</v>
      </c>
      <c r="D59" s="34" t="s">
        <v>6</v>
      </c>
      <c r="E59" s="38">
        <v>1</v>
      </c>
      <c r="F59" s="43"/>
      <c r="G59" s="44">
        <v>31740.892000000003</v>
      </c>
      <c r="H59" s="43"/>
      <c r="I59" s="44">
        <v>37136.845700000005</v>
      </c>
      <c r="J59" s="43"/>
      <c r="K59" s="44">
        <v>34597.576399999998</v>
      </c>
      <c r="L59" s="50"/>
      <c r="M59" s="51">
        <v>30816.400000000001</v>
      </c>
      <c r="N59" s="78"/>
      <c r="O59" s="79">
        <v>36055.19</v>
      </c>
      <c r="P59" s="50"/>
      <c r="Q59" s="51">
        <v>33589.879999999997</v>
      </c>
      <c r="R59" s="59"/>
      <c r="S59" s="64">
        <v>35840</v>
      </c>
      <c r="T59" s="59"/>
      <c r="U59" s="64">
        <v>50176</v>
      </c>
      <c r="V59" s="59"/>
      <c r="W59" s="64">
        <v>40140.800000000003</v>
      </c>
      <c r="X59" s="10"/>
      <c r="Y59" s="91">
        <f t="shared" si="0"/>
        <v>36677</v>
      </c>
    </row>
    <row r="60" spans="1:25" ht="42.75" x14ac:dyDescent="0.2">
      <c r="A60" s="15"/>
      <c r="B60" s="23">
        <v>55</v>
      </c>
      <c r="C60" s="27" t="s">
        <v>274</v>
      </c>
      <c r="D60" s="34" t="s">
        <v>6</v>
      </c>
      <c r="E60" s="38">
        <v>1</v>
      </c>
      <c r="F60" s="43"/>
      <c r="G60" s="44">
        <v>39627.807999999997</v>
      </c>
      <c r="H60" s="43"/>
      <c r="I60" s="44">
        <v>46364.533300000003</v>
      </c>
      <c r="J60" s="43"/>
      <c r="K60" s="44">
        <v>43194.306600000004</v>
      </c>
      <c r="L60" s="50"/>
      <c r="M60" s="51">
        <v>38473.599999999999</v>
      </c>
      <c r="N60" s="78"/>
      <c r="O60" s="79">
        <v>45014.11</v>
      </c>
      <c r="P60" s="50"/>
      <c r="Q60" s="51">
        <v>41936.22</v>
      </c>
      <c r="R60" s="59"/>
      <c r="S60" s="64">
        <v>33600</v>
      </c>
      <c r="T60" s="59"/>
      <c r="U60" s="64">
        <v>47040</v>
      </c>
      <c r="V60" s="59"/>
      <c r="W60" s="64">
        <v>37632</v>
      </c>
      <c r="X60" s="10"/>
      <c r="Y60" s="91">
        <f t="shared" si="0"/>
        <v>41431</v>
      </c>
    </row>
    <row r="61" spans="1:25" ht="57" x14ac:dyDescent="0.2">
      <c r="A61" s="15"/>
      <c r="B61" s="23">
        <v>56</v>
      </c>
      <c r="C61" s="26" t="s">
        <v>275</v>
      </c>
      <c r="D61" s="34" t="s">
        <v>6</v>
      </c>
      <c r="E61" s="38">
        <v>1</v>
      </c>
      <c r="F61" s="43"/>
      <c r="G61" s="44">
        <v>66927.546000000002</v>
      </c>
      <c r="H61" s="43"/>
      <c r="I61" s="44">
        <v>78305.224700000006</v>
      </c>
      <c r="J61" s="43"/>
      <c r="K61" s="44">
        <v>72951.027200000011</v>
      </c>
      <c r="L61" s="50"/>
      <c r="M61" s="51">
        <v>64978.2</v>
      </c>
      <c r="N61" s="78"/>
      <c r="O61" s="79">
        <v>76024.490000000005</v>
      </c>
      <c r="P61" s="50"/>
      <c r="Q61" s="51">
        <v>70826.240000000005</v>
      </c>
      <c r="R61" s="59"/>
      <c r="S61" s="64">
        <v>47040.000000000007</v>
      </c>
      <c r="T61" s="59"/>
      <c r="U61" s="64">
        <v>65856.000000000015</v>
      </c>
      <c r="V61" s="59"/>
      <c r="W61" s="64">
        <v>52684.80000000001</v>
      </c>
      <c r="X61" s="10"/>
      <c r="Y61" s="91">
        <f t="shared" si="0"/>
        <v>66177</v>
      </c>
    </row>
    <row r="62" spans="1:25" ht="57" x14ac:dyDescent="0.2">
      <c r="A62" s="15"/>
      <c r="B62" s="23">
        <v>57</v>
      </c>
      <c r="C62" s="26" t="s">
        <v>276</v>
      </c>
      <c r="D62" s="34" t="s">
        <v>6</v>
      </c>
      <c r="E62" s="38">
        <v>1</v>
      </c>
      <c r="F62" s="43"/>
      <c r="G62" s="44">
        <v>66927.546000000002</v>
      </c>
      <c r="H62" s="43"/>
      <c r="I62" s="44">
        <v>78305.224700000006</v>
      </c>
      <c r="J62" s="43"/>
      <c r="K62" s="44">
        <v>72951.027200000011</v>
      </c>
      <c r="L62" s="50"/>
      <c r="M62" s="51">
        <v>64978.2</v>
      </c>
      <c r="N62" s="78"/>
      <c r="O62" s="79">
        <v>76024.490000000005</v>
      </c>
      <c r="P62" s="50"/>
      <c r="Q62" s="51">
        <v>70826.240000000005</v>
      </c>
      <c r="R62" s="59"/>
      <c r="S62" s="64">
        <v>43680.000000000007</v>
      </c>
      <c r="T62" s="59"/>
      <c r="U62" s="64">
        <v>61152.000000000015</v>
      </c>
      <c r="V62" s="59"/>
      <c r="W62" s="64">
        <v>48921.600000000013</v>
      </c>
      <c r="X62" s="10"/>
      <c r="Y62" s="91">
        <f t="shared" si="0"/>
        <v>64863</v>
      </c>
    </row>
    <row r="63" spans="1:25" ht="42.75" x14ac:dyDescent="0.2">
      <c r="A63" s="15"/>
      <c r="B63" s="23">
        <v>58</v>
      </c>
      <c r="C63" s="27" t="s">
        <v>277</v>
      </c>
      <c r="D63" s="34" t="s">
        <v>6</v>
      </c>
      <c r="E63" s="38">
        <v>1</v>
      </c>
      <c r="F63" s="43"/>
      <c r="G63" s="44">
        <v>66927.546000000002</v>
      </c>
      <c r="H63" s="43"/>
      <c r="I63" s="44">
        <v>78305.224700000006</v>
      </c>
      <c r="J63" s="43"/>
      <c r="K63" s="44">
        <v>72951.027200000011</v>
      </c>
      <c r="L63" s="50"/>
      <c r="M63" s="51">
        <v>64978.2</v>
      </c>
      <c r="N63" s="78"/>
      <c r="O63" s="79">
        <v>76024.490000000005</v>
      </c>
      <c r="P63" s="50"/>
      <c r="Q63" s="51">
        <v>70826.240000000005</v>
      </c>
      <c r="R63" s="59"/>
      <c r="S63" s="64">
        <v>38080</v>
      </c>
      <c r="T63" s="59"/>
      <c r="U63" s="64">
        <v>53312.000000000007</v>
      </c>
      <c r="V63" s="59"/>
      <c r="W63" s="64">
        <v>42649.600000000006</v>
      </c>
      <c r="X63" s="10"/>
      <c r="Y63" s="91">
        <f t="shared" si="0"/>
        <v>62673</v>
      </c>
    </row>
    <row r="64" spans="1:25" ht="42.75" x14ac:dyDescent="0.2">
      <c r="A64" s="15"/>
      <c r="B64" s="23">
        <v>59</v>
      </c>
      <c r="C64" s="27" t="s">
        <v>278</v>
      </c>
      <c r="D64" s="34" t="s">
        <v>6</v>
      </c>
      <c r="E64" s="38">
        <v>1</v>
      </c>
      <c r="F64" s="43"/>
      <c r="G64" s="44">
        <v>66927.546000000002</v>
      </c>
      <c r="H64" s="43"/>
      <c r="I64" s="44">
        <v>78305.224700000006</v>
      </c>
      <c r="J64" s="43"/>
      <c r="K64" s="44">
        <v>72951.027200000011</v>
      </c>
      <c r="L64" s="50"/>
      <c r="M64" s="51">
        <v>64978.2</v>
      </c>
      <c r="N64" s="78"/>
      <c r="O64" s="79">
        <v>76024.490000000005</v>
      </c>
      <c r="P64" s="50"/>
      <c r="Q64" s="51">
        <v>70826.240000000005</v>
      </c>
      <c r="R64" s="59"/>
      <c r="S64" s="64">
        <v>35840</v>
      </c>
      <c r="T64" s="59"/>
      <c r="U64" s="64">
        <v>50176</v>
      </c>
      <c r="V64" s="59"/>
      <c r="W64" s="64">
        <v>40140.800000000003</v>
      </c>
      <c r="X64" s="10"/>
      <c r="Y64" s="91">
        <f t="shared" si="0"/>
        <v>61797</v>
      </c>
    </row>
    <row r="65" spans="1:25" s="9" customFormat="1" ht="28.5" x14ac:dyDescent="0.2">
      <c r="A65" s="20"/>
      <c r="B65" s="23">
        <v>60</v>
      </c>
      <c r="C65" s="27" t="s">
        <v>31</v>
      </c>
      <c r="D65" s="34" t="s">
        <v>6</v>
      </c>
      <c r="E65" s="38">
        <v>1</v>
      </c>
      <c r="F65" s="43"/>
      <c r="G65" s="45">
        <v>78738.453000000009</v>
      </c>
      <c r="H65" s="43"/>
      <c r="I65" s="45">
        <v>92123.993100000007</v>
      </c>
      <c r="J65" s="43"/>
      <c r="K65" s="45">
        <v>85824.914799999999</v>
      </c>
      <c r="L65" s="52"/>
      <c r="M65" s="53">
        <v>76445.100000000006</v>
      </c>
      <c r="N65" s="80"/>
      <c r="O65" s="81">
        <v>89440.77</v>
      </c>
      <c r="P65" s="52"/>
      <c r="Q65" s="53">
        <v>83325.16</v>
      </c>
      <c r="R65" s="60"/>
      <c r="S65" s="65">
        <v>11200.000000000002</v>
      </c>
      <c r="T65" s="60"/>
      <c r="U65" s="65">
        <v>15680.000000000004</v>
      </c>
      <c r="V65" s="60"/>
      <c r="W65" s="65">
        <v>12544.000000000004</v>
      </c>
      <c r="X65" s="11"/>
      <c r="Y65" s="91">
        <f t="shared" si="0"/>
        <v>60591</v>
      </c>
    </row>
    <row r="66" spans="1:25" ht="42.75" x14ac:dyDescent="0.2">
      <c r="A66" s="15"/>
      <c r="B66" s="23">
        <v>61</v>
      </c>
      <c r="C66" s="26" t="s">
        <v>32</v>
      </c>
      <c r="D66" s="34" t="s">
        <v>6</v>
      </c>
      <c r="E66" s="38">
        <v>1</v>
      </c>
      <c r="F66" s="43"/>
      <c r="G66" s="44">
        <v>60903.9</v>
      </c>
      <c r="H66" s="43"/>
      <c r="I66" s="44">
        <v>71257.563000000009</v>
      </c>
      <c r="J66" s="43"/>
      <c r="K66" s="44">
        <v>66385.251000000004</v>
      </c>
      <c r="L66" s="50"/>
      <c r="M66" s="51">
        <v>59130</v>
      </c>
      <c r="N66" s="78"/>
      <c r="O66" s="79">
        <v>69182.100000000006</v>
      </c>
      <c r="P66" s="50"/>
      <c r="Q66" s="51">
        <v>64451.7</v>
      </c>
      <c r="R66" s="59"/>
      <c r="S66" s="64">
        <v>22400.000000000004</v>
      </c>
      <c r="T66" s="59"/>
      <c r="U66" s="64">
        <v>31360.000000000007</v>
      </c>
      <c r="V66" s="59"/>
      <c r="W66" s="64">
        <v>25088.000000000007</v>
      </c>
      <c r="X66" s="10"/>
      <c r="Y66" s="91">
        <f t="shared" si="0"/>
        <v>52240</v>
      </c>
    </row>
    <row r="67" spans="1:25" x14ac:dyDescent="0.2">
      <c r="A67" s="15"/>
      <c r="B67" s="23">
        <v>62</v>
      </c>
      <c r="C67" s="28" t="s">
        <v>33</v>
      </c>
      <c r="D67" s="34" t="s">
        <v>6</v>
      </c>
      <c r="E67" s="38">
        <v>1</v>
      </c>
      <c r="F67" s="43"/>
      <c r="G67" s="44">
        <v>102359.7108</v>
      </c>
      <c r="H67" s="43"/>
      <c r="I67" s="44">
        <v>119760.86039999999</v>
      </c>
      <c r="J67" s="43"/>
      <c r="K67" s="44">
        <v>111572.08230000001</v>
      </c>
      <c r="L67" s="50"/>
      <c r="M67" s="51">
        <v>99378.36</v>
      </c>
      <c r="N67" s="78"/>
      <c r="O67" s="79">
        <v>116272.68</v>
      </c>
      <c r="P67" s="50"/>
      <c r="Q67" s="51">
        <v>108322.41</v>
      </c>
      <c r="R67" s="59"/>
      <c r="S67" s="64">
        <v>3360.0000000000005</v>
      </c>
      <c r="T67" s="59"/>
      <c r="U67" s="64">
        <v>4704.0000000000009</v>
      </c>
      <c r="V67" s="59"/>
      <c r="W67" s="64">
        <v>3763.2000000000007</v>
      </c>
      <c r="X67" s="10"/>
      <c r="Y67" s="91">
        <f t="shared" si="0"/>
        <v>74388</v>
      </c>
    </row>
    <row r="68" spans="1:25" x14ac:dyDescent="0.2">
      <c r="A68" s="15"/>
      <c r="B68" s="23">
        <v>63</v>
      </c>
      <c r="C68" s="28" t="s">
        <v>34</v>
      </c>
      <c r="D68" s="34" t="s">
        <v>6</v>
      </c>
      <c r="E68" s="38">
        <v>1</v>
      </c>
      <c r="F68" s="43"/>
      <c r="G68" s="44">
        <v>27558.041400000002</v>
      </c>
      <c r="H68" s="43"/>
      <c r="I68" s="44">
        <v>32242.903700000003</v>
      </c>
      <c r="J68" s="43"/>
      <c r="K68" s="44">
        <v>30038.2608</v>
      </c>
      <c r="L68" s="50"/>
      <c r="M68" s="54">
        <v>26755.38</v>
      </c>
      <c r="N68" s="78"/>
      <c r="O68" s="82">
        <v>31303.79</v>
      </c>
      <c r="P68" s="50"/>
      <c r="Q68" s="54">
        <v>29163.360000000001</v>
      </c>
      <c r="R68" s="59"/>
      <c r="S68" s="64">
        <v>5600.0000000000009</v>
      </c>
      <c r="T68" s="59"/>
      <c r="U68" s="64">
        <v>7840.0000000000018</v>
      </c>
      <c r="V68" s="59"/>
      <c r="W68" s="64">
        <v>6272.0000000000018</v>
      </c>
      <c r="X68" s="12"/>
      <c r="Y68" s="91">
        <f t="shared" si="0"/>
        <v>21864</v>
      </c>
    </row>
    <row r="69" spans="1:25" x14ac:dyDescent="0.2">
      <c r="A69" s="15"/>
      <c r="B69" s="23">
        <v>64</v>
      </c>
      <c r="C69" s="28" t="s">
        <v>35</v>
      </c>
      <c r="D69" s="34" t="s">
        <v>6</v>
      </c>
      <c r="E69" s="38">
        <v>1</v>
      </c>
      <c r="F69" s="43"/>
      <c r="G69" s="44">
        <v>47243.071799999998</v>
      </c>
      <c r="H69" s="43"/>
      <c r="I69" s="44">
        <v>55274.393799999998</v>
      </c>
      <c r="J69" s="43"/>
      <c r="K69" s="44">
        <v>51494.953000000001</v>
      </c>
      <c r="L69" s="50"/>
      <c r="M69" s="54">
        <v>45867.06</v>
      </c>
      <c r="N69" s="78"/>
      <c r="O69" s="82">
        <v>53664.46</v>
      </c>
      <c r="P69" s="50"/>
      <c r="Q69" s="54">
        <v>49995.1</v>
      </c>
      <c r="R69" s="59"/>
      <c r="S69" s="64">
        <v>6720.0000000000009</v>
      </c>
      <c r="T69" s="59"/>
      <c r="U69" s="64">
        <v>9408.0000000000018</v>
      </c>
      <c r="V69" s="59"/>
      <c r="W69" s="64">
        <v>7526.4000000000015</v>
      </c>
      <c r="X69" s="12"/>
      <c r="Y69" s="91">
        <f t="shared" si="0"/>
        <v>36355</v>
      </c>
    </row>
    <row r="70" spans="1:25" ht="28.5" x14ac:dyDescent="0.2">
      <c r="A70" s="15"/>
      <c r="B70" s="23">
        <v>65</v>
      </c>
      <c r="C70" s="26" t="s">
        <v>266</v>
      </c>
      <c r="D70" s="34" t="s">
        <v>6</v>
      </c>
      <c r="E70" s="38">
        <v>1</v>
      </c>
      <c r="F70" s="43"/>
      <c r="G70" s="44">
        <v>190506.2868</v>
      </c>
      <c r="H70" s="43"/>
      <c r="I70" s="44">
        <v>222892.36050000001</v>
      </c>
      <c r="J70" s="43"/>
      <c r="K70" s="44">
        <v>207651.85219999999</v>
      </c>
      <c r="L70" s="50"/>
      <c r="M70" s="51">
        <v>184957.56</v>
      </c>
      <c r="N70" s="78"/>
      <c r="O70" s="79">
        <v>216400.35</v>
      </c>
      <c r="P70" s="50"/>
      <c r="Q70" s="51">
        <v>201603.74</v>
      </c>
      <c r="R70" s="59"/>
      <c r="S70" s="64">
        <v>17920</v>
      </c>
      <c r="T70" s="59"/>
      <c r="U70" s="64">
        <v>25088</v>
      </c>
      <c r="V70" s="59"/>
      <c r="W70" s="64">
        <v>20070.400000000001</v>
      </c>
      <c r="X70" s="10"/>
      <c r="Y70" s="91">
        <f t="shared" si="0"/>
        <v>143010</v>
      </c>
    </row>
    <row r="71" spans="1:25" ht="28.5" x14ac:dyDescent="0.2">
      <c r="A71" s="15"/>
      <c r="B71" s="23">
        <v>66</v>
      </c>
      <c r="C71" s="26" t="s">
        <v>36</v>
      </c>
      <c r="D71" s="34" t="s">
        <v>6</v>
      </c>
      <c r="E71" s="38">
        <v>1</v>
      </c>
      <c r="F71" s="43"/>
      <c r="G71" s="44">
        <v>23424.362999999998</v>
      </c>
      <c r="H71" s="43"/>
      <c r="I71" s="44">
        <v>27406.507799999999</v>
      </c>
      <c r="J71" s="43"/>
      <c r="K71" s="44">
        <v>25532.556700000001</v>
      </c>
      <c r="L71" s="50"/>
      <c r="M71" s="54">
        <v>22742.1</v>
      </c>
      <c r="N71" s="78"/>
      <c r="O71" s="82">
        <v>26608.26</v>
      </c>
      <c r="P71" s="50"/>
      <c r="Q71" s="54">
        <v>24788.89</v>
      </c>
      <c r="R71" s="59"/>
      <c r="S71" s="64">
        <v>11200.000000000002</v>
      </c>
      <c r="T71" s="59"/>
      <c r="U71" s="64">
        <v>15680.000000000004</v>
      </c>
      <c r="V71" s="59"/>
      <c r="W71" s="64">
        <v>12544.000000000004</v>
      </c>
      <c r="X71" s="12"/>
      <c r="Y71" s="91">
        <f t="shared" ref="Y71:Y134" si="1">ROUND(AVERAGE(G71,I71,K71,M71,O71,Q71,S71,U71,W71),0)</f>
        <v>21103</v>
      </c>
    </row>
    <row r="72" spans="1:25" x14ac:dyDescent="0.2">
      <c r="A72" s="15"/>
      <c r="B72" s="23">
        <v>67</v>
      </c>
      <c r="C72" s="26" t="s">
        <v>37</v>
      </c>
      <c r="D72" s="35" t="s">
        <v>6</v>
      </c>
      <c r="E72" s="38">
        <v>1</v>
      </c>
      <c r="F72" s="43"/>
      <c r="G72" s="44">
        <v>56219.027400000006</v>
      </c>
      <c r="H72" s="43"/>
      <c r="I72" s="44">
        <v>65776.263500000001</v>
      </c>
      <c r="J72" s="43"/>
      <c r="K72" s="44">
        <v>61278.7376</v>
      </c>
      <c r="L72" s="50"/>
      <c r="M72" s="54">
        <v>54581.58</v>
      </c>
      <c r="N72" s="78"/>
      <c r="O72" s="82">
        <v>63860.45</v>
      </c>
      <c r="P72" s="50"/>
      <c r="Q72" s="54">
        <v>59493.919999999998</v>
      </c>
      <c r="R72" s="59"/>
      <c r="S72" s="64">
        <v>12320.000000000002</v>
      </c>
      <c r="T72" s="59"/>
      <c r="U72" s="64">
        <v>17248.000000000004</v>
      </c>
      <c r="V72" s="59"/>
      <c r="W72" s="64">
        <v>13798.400000000003</v>
      </c>
      <c r="X72" s="12"/>
      <c r="Y72" s="91">
        <f t="shared" si="1"/>
        <v>44953</v>
      </c>
    </row>
    <row r="73" spans="1:25" x14ac:dyDescent="0.2">
      <c r="A73" s="15"/>
      <c r="B73" s="23">
        <v>68</v>
      </c>
      <c r="C73" s="26" t="s">
        <v>38</v>
      </c>
      <c r="D73" s="34" t="s">
        <v>6</v>
      </c>
      <c r="E73" s="38">
        <v>1</v>
      </c>
      <c r="F73" s="43"/>
      <c r="G73" s="44">
        <v>141728.65920000002</v>
      </c>
      <c r="H73" s="43"/>
      <c r="I73" s="44">
        <v>165822.5325</v>
      </c>
      <c r="J73" s="43"/>
      <c r="K73" s="44">
        <v>154484.24100000001</v>
      </c>
      <c r="L73" s="50"/>
      <c r="M73" s="54">
        <v>137600.64000000001</v>
      </c>
      <c r="N73" s="78"/>
      <c r="O73" s="82">
        <v>160992.75</v>
      </c>
      <c r="P73" s="50"/>
      <c r="Q73" s="54">
        <v>149984.70000000001</v>
      </c>
      <c r="R73" s="59"/>
      <c r="S73" s="64">
        <v>47040.000000000007</v>
      </c>
      <c r="T73" s="59"/>
      <c r="U73" s="64">
        <v>65856.000000000015</v>
      </c>
      <c r="V73" s="59"/>
      <c r="W73" s="64">
        <v>52684.80000000001</v>
      </c>
      <c r="X73" s="12"/>
      <c r="Y73" s="91">
        <f t="shared" si="1"/>
        <v>119577</v>
      </c>
    </row>
    <row r="74" spans="1:25" x14ac:dyDescent="0.2">
      <c r="A74" s="15"/>
      <c r="B74" s="23">
        <v>69</v>
      </c>
      <c r="C74" s="26" t="s">
        <v>39</v>
      </c>
      <c r="D74" s="34" t="s">
        <v>6</v>
      </c>
      <c r="E74" s="38">
        <v>1</v>
      </c>
      <c r="F74" s="43"/>
      <c r="G74" s="44">
        <v>39368.948400000001</v>
      </c>
      <c r="H74" s="43"/>
      <c r="I74" s="44">
        <v>46061.672100000003</v>
      </c>
      <c r="J74" s="43"/>
      <c r="K74" s="44">
        <v>42912.1587</v>
      </c>
      <c r="L74" s="50"/>
      <c r="M74" s="51">
        <v>38222.28</v>
      </c>
      <c r="N74" s="78"/>
      <c r="O74" s="79">
        <v>44720.07</v>
      </c>
      <c r="P74" s="50"/>
      <c r="Q74" s="51">
        <v>41662.29</v>
      </c>
      <c r="R74" s="59"/>
      <c r="S74" s="64">
        <v>39200.000000000007</v>
      </c>
      <c r="T74" s="59"/>
      <c r="U74" s="64">
        <v>54880.000000000015</v>
      </c>
      <c r="V74" s="59"/>
      <c r="W74" s="64">
        <v>43904.000000000015</v>
      </c>
      <c r="X74" s="10"/>
      <c r="Y74" s="91">
        <f t="shared" si="1"/>
        <v>43437</v>
      </c>
    </row>
    <row r="75" spans="1:25" x14ac:dyDescent="0.2">
      <c r="A75" s="15"/>
      <c r="B75" s="23">
        <v>70</v>
      </c>
      <c r="C75" s="26" t="s">
        <v>40</v>
      </c>
      <c r="D75" s="34" t="s">
        <v>6</v>
      </c>
      <c r="E75" s="38">
        <v>1</v>
      </c>
      <c r="F75" s="43"/>
      <c r="G75" s="44">
        <v>39368.948400000001</v>
      </c>
      <c r="H75" s="43"/>
      <c r="I75" s="44">
        <v>46061.672100000003</v>
      </c>
      <c r="J75" s="43"/>
      <c r="K75" s="44">
        <v>42912.1587</v>
      </c>
      <c r="L75" s="50"/>
      <c r="M75" s="51">
        <v>38222.28</v>
      </c>
      <c r="N75" s="78"/>
      <c r="O75" s="79">
        <v>44720.07</v>
      </c>
      <c r="P75" s="50"/>
      <c r="Q75" s="51">
        <v>41662.29</v>
      </c>
      <c r="R75" s="59"/>
      <c r="S75" s="64">
        <v>33600</v>
      </c>
      <c r="T75" s="59"/>
      <c r="U75" s="64">
        <v>47040</v>
      </c>
      <c r="V75" s="59"/>
      <c r="W75" s="64">
        <v>37632</v>
      </c>
      <c r="X75" s="10"/>
      <c r="Y75" s="91">
        <f t="shared" si="1"/>
        <v>41247</v>
      </c>
    </row>
    <row r="76" spans="1:25" x14ac:dyDescent="0.2">
      <c r="A76" s="15"/>
      <c r="B76" s="23">
        <v>71</v>
      </c>
      <c r="C76" s="26" t="s">
        <v>41</v>
      </c>
      <c r="D76" s="34" t="s">
        <v>6</v>
      </c>
      <c r="E76" s="38">
        <v>1</v>
      </c>
      <c r="F76" s="43"/>
      <c r="G76" s="44">
        <v>35432.164800000006</v>
      </c>
      <c r="H76" s="43"/>
      <c r="I76" s="44">
        <v>41455.635700000006</v>
      </c>
      <c r="J76" s="43"/>
      <c r="K76" s="44">
        <v>38621.055099999998</v>
      </c>
      <c r="L76" s="50"/>
      <c r="M76" s="51">
        <v>34400.160000000003</v>
      </c>
      <c r="N76" s="78"/>
      <c r="O76" s="79">
        <v>40248.19</v>
      </c>
      <c r="P76" s="50"/>
      <c r="Q76" s="51">
        <v>37496.17</v>
      </c>
      <c r="R76" s="59"/>
      <c r="S76" s="64">
        <v>28000.000000000004</v>
      </c>
      <c r="T76" s="59"/>
      <c r="U76" s="64">
        <v>39200.000000000007</v>
      </c>
      <c r="V76" s="59"/>
      <c r="W76" s="64">
        <v>31360.000000000007</v>
      </c>
      <c r="X76" s="10"/>
      <c r="Y76" s="91">
        <f t="shared" si="1"/>
        <v>36246</v>
      </c>
    </row>
    <row r="77" spans="1:25" ht="28.5" x14ac:dyDescent="0.2">
      <c r="A77" s="15"/>
      <c r="B77" s="23">
        <v>72</v>
      </c>
      <c r="C77" s="26" t="s">
        <v>42</v>
      </c>
      <c r="D77" s="34" t="s">
        <v>6</v>
      </c>
      <c r="E77" s="38">
        <v>1</v>
      </c>
      <c r="F77" s="43"/>
      <c r="G77" s="44">
        <v>17318.399399999998</v>
      </c>
      <c r="H77" s="43"/>
      <c r="I77" s="44">
        <v>20262.5308</v>
      </c>
      <c r="J77" s="43"/>
      <c r="K77" s="44">
        <v>18877.057200000003</v>
      </c>
      <c r="L77" s="50"/>
      <c r="M77" s="54">
        <v>16813.98</v>
      </c>
      <c r="N77" s="78"/>
      <c r="O77" s="82">
        <v>19672.36</v>
      </c>
      <c r="P77" s="50"/>
      <c r="Q77" s="54">
        <v>18327.240000000002</v>
      </c>
      <c r="R77" s="59"/>
      <c r="S77" s="64">
        <v>80640.000000000015</v>
      </c>
      <c r="T77" s="59"/>
      <c r="U77" s="64">
        <v>112896.00000000004</v>
      </c>
      <c r="V77" s="59"/>
      <c r="W77" s="64">
        <v>90316.800000000032</v>
      </c>
      <c r="X77" s="12"/>
      <c r="Y77" s="91">
        <f t="shared" si="1"/>
        <v>43903</v>
      </c>
    </row>
    <row r="78" spans="1:25" s="4" customFormat="1" ht="28.5" x14ac:dyDescent="0.2">
      <c r="A78" s="21"/>
      <c r="B78" s="23">
        <v>73</v>
      </c>
      <c r="C78" s="26" t="s">
        <v>43</v>
      </c>
      <c r="D78" s="34" t="s">
        <v>6</v>
      </c>
      <c r="E78" s="38">
        <v>1</v>
      </c>
      <c r="F78" s="43"/>
      <c r="G78" s="44">
        <v>433058.98859999998</v>
      </c>
      <c r="H78" s="43"/>
      <c r="I78" s="44">
        <v>506679.02140000003</v>
      </c>
      <c r="J78" s="43"/>
      <c r="K78" s="44">
        <v>472034.30190000002</v>
      </c>
      <c r="L78" s="50"/>
      <c r="M78" s="54">
        <v>420445.62</v>
      </c>
      <c r="N78" s="78"/>
      <c r="O78" s="82">
        <v>491921.38</v>
      </c>
      <c r="P78" s="50"/>
      <c r="Q78" s="54">
        <v>458285.73</v>
      </c>
      <c r="R78" s="59"/>
      <c r="S78" s="64">
        <v>72800</v>
      </c>
      <c r="T78" s="59"/>
      <c r="U78" s="64">
        <v>101920.00000000001</v>
      </c>
      <c r="V78" s="59"/>
      <c r="W78" s="64">
        <v>81536.000000000015</v>
      </c>
      <c r="X78" s="12"/>
      <c r="Y78" s="91">
        <f t="shared" si="1"/>
        <v>337631</v>
      </c>
    </row>
    <row r="79" spans="1:25" s="4" customFormat="1" x14ac:dyDescent="0.2">
      <c r="A79" s="21"/>
      <c r="B79" s="23">
        <v>74</v>
      </c>
      <c r="C79" s="26" t="s">
        <v>44</v>
      </c>
      <c r="D79" s="34" t="s">
        <v>8</v>
      </c>
      <c r="E79" s="38">
        <v>1</v>
      </c>
      <c r="F79" s="43"/>
      <c r="G79" s="44">
        <v>14173.088400000001</v>
      </c>
      <c r="H79" s="43"/>
      <c r="I79" s="44">
        <v>16582.515900000002</v>
      </c>
      <c r="J79" s="43"/>
      <c r="K79" s="44">
        <v>15448.6713</v>
      </c>
      <c r="L79" s="50"/>
      <c r="M79" s="51">
        <v>13760.28</v>
      </c>
      <c r="N79" s="78"/>
      <c r="O79" s="79">
        <v>16099.53</v>
      </c>
      <c r="P79" s="50"/>
      <c r="Q79" s="51">
        <v>14998.71</v>
      </c>
      <c r="R79" s="59"/>
      <c r="S79" s="64">
        <v>24640.000000000004</v>
      </c>
      <c r="T79" s="59"/>
      <c r="U79" s="64">
        <v>34496.000000000007</v>
      </c>
      <c r="V79" s="59"/>
      <c r="W79" s="64">
        <v>27596.800000000007</v>
      </c>
      <c r="X79" s="10"/>
      <c r="Y79" s="91">
        <f t="shared" si="1"/>
        <v>19755</v>
      </c>
    </row>
    <row r="80" spans="1:25" ht="28.5" x14ac:dyDescent="0.2">
      <c r="A80" s="15"/>
      <c r="B80" s="23">
        <v>75</v>
      </c>
      <c r="C80" s="26" t="s">
        <v>45</v>
      </c>
      <c r="D80" s="34" t="s">
        <v>6</v>
      </c>
      <c r="E80" s="38">
        <v>1</v>
      </c>
      <c r="F80" s="43"/>
      <c r="G80" s="44">
        <v>23621.257799999999</v>
      </c>
      <c r="H80" s="43"/>
      <c r="I80" s="44">
        <v>27636.867300000002</v>
      </c>
      <c r="J80" s="43"/>
      <c r="K80" s="44">
        <v>25747.1675</v>
      </c>
      <c r="L80" s="50"/>
      <c r="M80" s="54">
        <v>22933.26</v>
      </c>
      <c r="N80" s="78"/>
      <c r="O80" s="82">
        <v>26831.91</v>
      </c>
      <c r="P80" s="50"/>
      <c r="Q80" s="54">
        <v>24997.25</v>
      </c>
      <c r="R80" s="59"/>
      <c r="S80" s="64">
        <v>12320.000000000002</v>
      </c>
      <c r="T80" s="59"/>
      <c r="U80" s="64">
        <v>17248.000000000004</v>
      </c>
      <c r="V80" s="59"/>
      <c r="W80" s="64">
        <v>13798.400000000003</v>
      </c>
      <c r="X80" s="12"/>
      <c r="Y80" s="91">
        <f t="shared" si="1"/>
        <v>21682</v>
      </c>
    </row>
    <row r="81" spans="1:25" x14ac:dyDescent="0.2">
      <c r="A81" s="15"/>
      <c r="B81" s="23">
        <v>76</v>
      </c>
      <c r="C81" s="26" t="s">
        <v>46</v>
      </c>
      <c r="D81" s="34" t="s">
        <v>6</v>
      </c>
      <c r="E81" s="38">
        <v>1</v>
      </c>
      <c r="F81" s="43"/>
      <c r="G81" s="44">
        <v>13385.5092</v>
      </c>
      <c r="H81" s="43"/>
      <c r="I81" s="44">
        <v>15661.047</v>
      </c>
      <c r="J81" s="43"/>
      <c r="K81" s="44">
        <v>14590.2075</v>
      </c>
      <c r="L81" s="50"/>
      <c r="M81" s="51">
        <v>12995.64</v>
      </c>
      <c r="N81" s="78"/>
      <c r="O81" s="79">
        <v>15204.9</v>
      </c>
      <c r="P81" s="50"/>
      <c r="Q81" s="51">
        <v>14165.25</v>
      </c>
      <c r="R81" s="59"/>
      <c r="S81" s="64">
        <v>5600.0000000000009</v>
      </c>
      <c r="T81" s="59"/>
      <c r="U81" s="64">
        <v>7840.0000000000018</v>
      </c>
      <c r="V81" s="59"/>
      <c r="W81" s="64">
        <v>6272.0000000000018</v>
      </c>
      <c r="X81" s="10"/>
      <c r="Y81" s="91">
        <f t="shared" si="1"/>
        <v>11746</v>
      </c>
    </row>
    <row r="82" spans="1:25" x14ac:dyDescent="0.2">
      <c r="A82" s="15"/>
      <c r="B82" s="23">
        <v>77</v>
      </c>
      <c r="C82" s="31" t="s">
        <v>47</v>
      </c>
      <c r="D82" s="34" t="s">
        <v>6</v>
      </c>
      <c r="E82" s="38">
        <v>1</v>
      </c>
      <c r="F82" s="43"/>
      <c r="G82" s="44">
        <v>7495.9074000000001</v>
      </c>
      <c r="H82" s="43"/>
      <c r="I82" s="44">
        <v>8770.2131000000008</v>
      </c>
      <c r="J82" s="43"/>
      <c r="K82" s="44">
        <v>8170.5368000000008</v>
      </c>
      <c r="L82" s="50"/>
      <c r="M82" s="54">
        <v>7932.56</v>
      </c>
      <c r="N82" s="78"/>
      <c r="O82" s="82">
        <v>8514.77</v>
      </c>
      <c r="P82" s="50"/>
      <c r="Q82" s="54">
        <v>7932.56</v>
      </c>
      <c r="R82" s="59"/>
      <c r="S82" s="64">
        <v>2240</v>
      </c>
      <c r="T82" s="59"/>
      <c r="U82" s="64">
        <v>3136</v>
      </c>
      <c r="V82" s="59"/>
      <c r="W82" s="64">
        <v>2508.8000000000002</v>
      </c>
      <c r="X82" s="12"/>
      <c r="Y82" s="91">
        <f t="shared" si="1"/>
        <v>6300</v>
      </c>
    </row>
    <row r="83" spans="1:25" x14ac:dyDescent="0.2">
      <c r="A83" s="15"/>
      <c r="B83" s="23">
        <v>78</v>
      </c>
      <c r="C83" s="26" t="s">
        <v>48</v>
      </c>
      <c r="D83" s="34" t="s">
        <v>8</v>
      </c>
      <c r="E83" s="38">
        <v>1</v>
      </c>
      <c r="F83" s="43"/>
      <c r="G83" s="44">
        <v>19684.474200000001</v>
      </c>
      <c r="H83" s="43"/>
      <c r="I83" s="44">
        <v>23030.830900000001</v>
      </c>
      <c r="J83" s="43"/>
      <c r="K83" s="44">
        <v>21456.074199999999</v>
      </c>
      <c r="L83" s="50"/>
      <c r="M83" s="54">
        <v>19111.14</v>
      </c>
      <c r="N83" s="78"/>
      <c r="O83" s="82">
        <v>22360.03</v>
      </c>
      <c r="P83" s="50"/>
      <c r="Q83" s="54">
        <v>20831.14</v>
      </c>
      <c r="R83" s="59"/>
      <c r="S83" s="64">
        <v>20160.000000000004</v>
      </c>
      <c r="T83" s="59"/>
      <c r="U83" s="64">
        <v>28224.000000000011</v>
      </c>
      <c r="V83" s="59"/>
      <c r="W83" s="64">
        <v>22579.200000000008</v>
      </c>
      <c r="X83" s="12"/>
      <c r="Y83" s="91">
        <f t="shared" si="1"/>
        <v>21937</v>
      </c>
    </row>
    <row r="84" spans="1:25" x14ac:dyDescent="0.2">
      <c r="A84" s="15"/>
      <c r="B84" s="23">
        <v>79</v>
      </c>
      <c r="C84" s="26" t="s">
        <v>49</v>
      </c>
      <c r="D84" s="35" t="s">
        <v>8</v>
      </c>
      <c r="E84" s="38">
        <v>1</v>
      </c>
      <c r="F84" s="43"/>
      <c r="G84" s="44">
        <v>14173.088400000001</v>
      </c>
      <c r="H84" s="43"/>
      <c r="I84" s="44">
        <v>16582.515900000002</v>
      </c>
      <c r="J84" s="43"/>
      <c r="K84" s="44">
        <v>15448.6713</v>
      </c>
      <c r="L84" s="50"/>
      <c r="M84" s="54">
        <v>13760.28</v>
      </c>
      <c r="N84" s="78"/>
      <c r="O84" s="82">
        <v>16099.53</v>
      </c>
      <c r="P84" s="50"/>
      <c r="Q84" s="54">
        <v>14998.71</v>
      </c>
      <c r="R84" s="59"/>
      <c r="S84" s="64">
        <v>22400.000000000004</v>
      </c>
      <c r="T84" s="59"/>
      <c r="U84" s="64">
        <v>31360.000000000007</v>
      </c>
      <c r="V84" s="59"/>
      <c r="W84" s="64">
        <v>25088.000000000007</v>
      </c>
      <c r="X84" s="12"/>
      <c r="Y84" s="91">
        <f t="shared" si="1"/>
        <v>18879</v>
      </c>
    </row>
    <row r="85" spans="1:25" x14ac:dyDescent="0.2">
      <c r="A85" s="15"/>
      <c r="B85" s="23">
        <v>80</v>
      </c>
      <c r="C85" s="26" t="s">
        <v>50</v>
      </c>
      <c r="D85" s="35" t="s">
        <v>8</v>
      </c>
      <c r="E85" s="38">
        <v>1</v>
      </c>
      <c r="F85" s="43"/>
      <c r="G85" s="44">
        <v>6298.9650000000001</v>
      </c>
      <c r="H85" s="43"/>
      <c r="I85" s="44">
        <v>7369.7942000000003</v>
      </c>
      <c r="J85" s="43"/>
      <c r="K85" s="44">
        <v>6865.8769999999995</v>
      </c>
      <c r="L85" s="50"/>
      <c r="M85" s="54">
        <v>6115.5</v>
      </c>
      <c r="N85" s="78"/>
      <c r="O85" s="82">
        <v>7155.14</v>
      </c>
      <c r="P85" s="50"/>
      <c r="Q85" s="54">
        <v>6665.9</v>
      </c>
      <c r="R85" s="59"/>
      <c r="S85" s="64">
        <v>8960</v>
      </c>
      <c r="T85" s="59"/>
      <c r="U85" s="64">
        <v>12544</v>
      </c>
      <c r="V85" s="59"/>
      <c r="W85" s="64">
        <v>10035.200000000001</v>
      </c>
      <c r="X85" s="12"/>
      <c r="Y85" s="91">
        <f t="shared" si="1"/>
        <v>8001</v>
      </c>
    </row>
    <row r="86" spans="1:25" x14ac:dyDescent="0.2">
      <c r="A86" s="15"/>
      <c r="B86" s="23">
        <v>81</v>
      </c>
      <c r="C86" s="26" t="s">
        <v>51</v>
      </c>
      <c r="D86" s="34" t="s">
        <v>6</v>
      </c>
      <c r="E86" s="38">
        <v>1</v>
      </c>
      <c r="F86" s="43"/>
      <c r="G86" s="44">
        <v>468491.7096</v>
      </c>
      <c r="H86" s="43"/>
      <c r="I86" s="44">
        <v>548135.2956999999</v>
      </c>
      <c r="J86" s="43"/>
      <c r="K86" s="44">
        <v>510655.96470000001</v>
      </c>
      <c r="L86" s="50"/>
      <c r="M86" s="51">
        <v>454846.32</v>
      </c>
      <c r="N86" s="78"/>
      <c r="O86" s="79">
        <v>532170.18999999994</v>
      </c>
      <c r="P86" s="50"/>
      <c r="Q86" s="51">
        <v>495782.49</v>
      </c>
      <c r="R86" s="59"/>
      <c r="S86" s="64">
        <v>8960</v>
      </c>
      <c r="T86" s="59"/>
      <c r="U86" s="64">
        <v>12544</v>
      </c>
      <c r="V86" s="59"/>
      <c r="W86" s="64">
        <v>10035.200000000001</v>
      </c>
      <c r="X86" s="10"/>
      <c r="Y86" s="91">
        <f t="shared" si="1"/>
        <v>337958</v>
      </c>
    </row>
    <row r="87" spans="1:25" x14ac:dyDescent="0.2">
      <c r="A87" s="15"/>
      <c r="B87" s="23">
        <v>82</v>
      </c>
      <c r="C87" s="26" t="s">
        <v>52</v>
      </c>
      <c r="D87" s="34" t="s">
        <v>6</v>
      </c>
      <c r="E87" s="38">
        <v>1</v>
      </c>
      <c r="F87" s="43"/>
      <c r="G87" s="44">
        <v>468491.7096</v>
      </c>
      <c r="H87" s="43"/>
      <c r="I87" s="44">
        <v>548135.2956999999</v>
      </c>
      <c r="J87" s="43"/>
      <c r="K87" s="44">
        <v>510655.96470000001</v>
      </c>
      <c r="L87" s="50"/>
      <c r="M87" s="51">
        <v>454846.32</v>
      </c>
      <c r="N87" s="78"/>
      <c r="O87" s="79">
        <v>532170.18999999994</v>
      </c>
      <c r="P87" s="50"/>
      <c r="Q87" s="51">
        <v>495782.49</v>
      </c>
      <c r="R87" s="59"/>
      <c r="S87" s="64">
        <v>13440.000000000002</v>
      </c>
      <c r="T87" s="59"/>
      <c r="U87" s="64">
        <v>18816.000000000004</v>
      </c>
      <c r="V87" s="59"/>
      <c r="W87" s="64">
        <v>15052.800000000003</v>
      </c>
      <c r="X87" s="10"/>
      <c r="Y87" s="91">
        <f t="shared" si="1"/>
        <v>339710</v>
      </c>
    </row>
    <row r="88" spans="1:25" ht="28.5" x14ac:dyDescent="0.2">
      <c r="A88" s="15"/>
      <c r="B88" s="23">
        <v>83</v>
      </c>
      <c r="C88" s="26" t="s">
        <v>53</v>
      </c>
      <c r="D88" s="34" t="s">
        <v>6</v>
      </c>
      <c r="E88" s="38">
        <v>1</v>
      </c>
      <c r="F88" s="43"/>
      <c r="G88" s="44">
        <v>19684.474200000001</v>
      </c>
      <c r="H88" s="43"/>
      <c r="I88" s="44">
        <v>23030.830900000001</v>
      </c>
      <c r="J88" s="43"/>
      <c r="K88" s="44">
        <v>21456.074199999999</v>
      </c>
      <c r="L88" s="50"/>
      <c r="M88" s="54">
        <v>19111.14</v>
      </c>
      <c r="N88" s="78"/>
      <c r="O88" s="82">
        <v>22360.03</v>
      </c>
      <c r="P88" s="50"/>
      <c r="Q88" s="54">
        <v>20831.14</v>
      </c>
      <c r="R88" s="59"/>
      <c r="S88" s="64">
        <v>5600.0000000000009</v>
      </c>
      <c r="T88" s="59"/>
      <c r="U88" s="64">
        <v>7840.0000000000018</v>
      </c>
      <c r="V88" s="59"/>
      <c r="W88" s="64">
        <v>6272.0000000000018</v>
      </c>
      <c r="X88" s="12"/>
      <c r="Y88" s="91">
        <f t="shared" si="1"/>
        <v>16243</v>
      </c>
    </row>
    <row r="89" spans="1:25" x14ac:dyDescent="0.2">
      <c r="A89" s="15"/>
      <c r="B89" s="23">
        <v>84</v>
      </c>
      <c r="C89" s="26" t="s">
        <v>54</v>
      </c>
      <c r="D89" s="34" t="s">
        <v>6</v>
      </c>
      <c r="E89" s="38">
        <v>1</v>
      </c>
      <c r="F89" s="43"/>
      <c r="G89" s="44">
        <v>35432.164800000006</v>
      </c>
      <c r="H89" s="43"/>
      <c r="I89" s="44">
        <v>41455.635700000006</v>
      </c>
      <c r="J89" s="43"/>
      <c r="K89" s="44">
        <v>38621.055099999998</v>
      </c>
      <c r="L89" s="50"/>
      <c r="M89" s="51">
        <v>34400.160000000003</v>
      </c>
      <c r="N89" s="78"/>
      <c r="O89" s="79">
        <v>40248.19</v>
      </c>
      <c r="P89" s="50"/>
      <c r="Q89" s="51">
        <v>37496.17</v>
      </c>
      <c r="R89" s="59"/>
      <c r="S89" s="64">
        <v>8960</v>
      </c>
      <c r="T89" s="59"/>
      <c r="U89" s="64">
        <v>12544</v>
      </c>
      <c r="V89" s="59"/>
      <c r="W89" s="64">
        <v>10035.200000000001</v>
      </c>
      <c r="X89" s="10"/>
      <c r="Y89" s="91">
        <f t="shared" si="1"/>
        <v>28799</v>
      </c>
    </row>
    <row r="90" spans="1:25" x14ac:dyDescent="0.2">
      <c r="A90" s="15"/>
      <c r="B90" s="23">
        <v>85</v>
      </c>
      <c r="C90" s="26" t="s">
        <v>55</v>
      </c>
      <c r="D90" s="34" t="s">
        <v>6</v>
      </c>
      <c r="E90" s="38">
        <v>1</v>
      </c>
      <c r="F90" s="43"/>
      <c r="G90" s="44">
        <v>27558.041400000002</v>
      </c>
      <c r="H90" s="43"/>
      <c r="I90" s="44">
        <v>32242.903700000003</v>
      </c>
      <c r="J90" s="43"/>
      <c r="K90" s="44">
        <v>30038.2608</v>
      </c>
      <c r="L90" s="50"/>
      <c r="M90" s="54">
        <v>26755.38</v>
      </c>
      <c r="N90" s="78"/>
      <c r="O90" s="82">
        <v>31303.79</v>
      </c>
      <c r="P90" s="50"/>
      <c r="Q90" s="54">
        <v>29163.360000000001</v>
      </c>
      <c r="R90" s="59"/>
      <c r="S90" s="64">
        <v>5600.0000000000009</v>
      </c>
      <c r="T90" s="59"/>
      <c r="U90" s="64">
        <v>7840.0000000000018</v>
      </c>
      <c r="V90" s="59"/>
      <c r="W90" s="64">
        <v>6272.0000000000018</v>
      </c>
      <c r="X90" s="12"/>
      <c r="Y90" s="91">
        <f t="shared" si="1"/>
        <v>21864</v>
      </c>
    </row>
    <row r="91" spans="1:25" x14ac:dyDescent="0.2">
      <c r="A91" s="15"/>
      <c r="B91" s="23">
        <v>86</v>
      </c>
      <c r="C91" s="26" t="s">
        <v>56</v>
      </c>
      <c r="D91" s="34" t="s">
        <v>6</v>
      </c>
      <c r="E91" s="38">
        <v>1</v>
      </c>
      <c r="F91" s="43"/>
      <c r="G91" s="44">
        <v>47243.071799999998</v>
      </c>
      <c r="H91" s="43"/>
      <c r="I91" s="44">
        <v>55274.393799999998</v>
      </c>
      <c r="J91" s="43"/>
      <c r="K91" s="44">
        <v>51494.953000000001</v>
      </c>
      <c r="L91" s="50"/>
      <c r="M91" s="54">
        <v>45867.06</v>
      </c>
      <c r="N91" s="78"/>
      <c r="O91" s="82">
        <v>53664.46</v>
      </c>
      <c r="P91" s="50"/>
      <c r="Q91" s="54">
        <v>49995.1</v>
      </c>
      <c r="R91" s="59"/>
      <c r="S91" s="64">
        <v>5600.0000000000009</v>
      </c>
      <c r="T91" s="59"/>
      <c r="U91" s="64">
        <v>7840.0000000000018</v>
      </c>
      <c r="V91" s="59"/>
      <c r="W91" s="64">
        <v>6272.0000000000018</v>
      </c>
      <c r="X91" s="12"/>
      <c r="Y91" s="91">
        <f t="shared" si="1"/>
        <v>35917</v>
      </c>
    </row>
    <row r="92" spans="1:25" x14ac:dyDescent="0.2">
      <c r="A92" s="15"/>
      <c r="B92" s="23">
        <v>87</v>
      </c>
      <c r="C92" s="26" t="s">
        <v>57</v>
      </c>
      <c r="D92" s="34" t="s">
        <v>6</v>
      </c>
      <c r="E92" s="38">
        <v>1</v>
      </c>
      <c r="F92" s="43"/>
      <c r="G92" s="44">
        <v>56316.362400000005</v>
      </c>
      <c r="H92" s="43"/>
      <c r="I92" s="44">
        <v>65890.140299999999</v>
      </c>
      <c r="J92" s="43"/>
      <c r="K92" s="44">
        <v>61384.837899999999</v>
      </c>
      <c r="L92" s="50"/>
      <c r="M92" s="51">
        <v>54676.08</v>
      </c>
      <c r="N92" s="78"/>
      <c r="O92" s="79">
        <v>63971.01</v>
      </c>
      <c r="P92" s="50"/>
      <c r="Q92" s="51">
        <v>59596.93</v>
      </c>
      <c r="R92" s="59"/>
      <c r="S92" s="64">
        <v>7840.0000000000009</v>
      </c>
      <c r="T92" s="59"/>
      <c r="U92" s="64">
        <v>10976.000000000002</v>
      </c>
      <c r="V92" s="59"/>
      <c r="W92" s="64">
        <v>8780.8000000000011</v>
      </c>
      <c r="X92" s="10"/>
      <c r="Y92" s="91">
        <f t="shared" si="1"/>
        <v>43270</v>
      </c>
    </row>
    <row r="93" spans="1:25" ht="28.5" x14ac:dyDescent="0.2">
      <c r="A93" s="15"/>
      <c r="B93" s="23">
        <v>88</v>
      </c>
      <c r="C93" s="26" t="s">
        <v>263</v>
      </c>
      <c r="D93" s="34" t="s">
        <v>6</v>
      </c>
      <c r="E93" s="38">
        <v>1</v>
      </c>
      <c r="F93" s="43"/>
      <c r="G93" s="44">
        <v>196845.29820000002</v>
      </c>
      <c r="H93" s="43"/>
      <c r="I93" s="44">
        <v>230308.99910000002</v>
      </c>
      <c r="J93" s="43"/>
      <c r="K93" s="44">
        <v>214561.37030000001</v>
      </c>
      <c r="L93" s="50"/>
      <c r="M93" s="51">
        <v>191111.94</v>
      </c>
      <c r="N93" s="78"/>
      <c r="O93" s="79">
        <v>223600.97</v>
      </c>
      <c r="P93" s="50"/>
      <c r="Q93" s="51">
        <v>208312.01</v>
      </c>
      <c r="R93" s="59"/>
      <c r="S93" s="64">
        <v>89600.000000000015</v>
      </c>
      <c r="T93" s="59"/>
      <c r="U93" s="64">
        <v>125440.00000000003</v>
      </c>
      <c r="V93" s="59"/>
      <c r="W93" s="64">
        <v>100352.00000000003</v>
      </c>
      <c r="X93" s="13"/>
      <c r="Y93" s="91">
        <f t="shared" si="1"/>
        <v>175570</v>
      </c>
    </row>
    <row r="94" spans="1:25" ht="28.5" x14ac:dyDescent="0.2">
      <c r="A94" s="15"/>
      <c r="B94" s="23">
        <v>89</v>
      </c>
      <c r="C94" s="26" t="s">
        <v>264</v>
      </c>
      <c r="D94" s="34" t="s">
        <v>6</v>
      </c>
      <c r="E94" s="38">
        <v>1</v>
      </c>
      <c r="F94" s="43"/>
      <c r="G94" s="44">
        <v>275583.19500000001</v>
      </c>
      <c r="H94" s="43"/>
      <c r="I94" s="44">
        <v>322432.34330000001</v>
      </c>
      <c r="J94" s="43"/>
      <c r="K94" s="44">
        <v>300385.68770000001</v>
      </c>
      <c r="L94" s="50"/>
      <c r="M94" s="51">
        <v>267556.5</v>
      </c>
      <c r="N94" s="78"/>
      <c r="O94" s="79">
        <v>313041.11</v>
      </c>
      <c r="P94" s="50"/>
      <c r="Q94" s="51">
        <v>291636.59000000003</v>
      </c>
      <c r="R94" s="59"/>
      <c r="S94" s="64">
        <v>128800.00000000001</v>
      </c>
      <c r="T94" s="59"/>
      <c r="U94" s="64">
        <v>180320.00000000003</v>
      </c>
      <c r="V94" s="59"/>
      <c r="W94" s="64">
        <v>144256.00000000003</v>
      </c>
      <c r="X94" s="13"/>
      <c r="Y94" s="91">
        <f t="shared" si="1"/>
        <v>247112</v>
      </c>
    </row>
    <row r="95" spans="1:25" ht="28.5" x14ac:dyDescent="0.2">
      <c r="A95" s="15"/>
      <c r="B95" s="23">
        <v>90</v>
      </c>
      <c r="C95" s="26" t="s">
        <v>58</v>
      </c>
      <c r="D95" s="34" t="s">
        <v>6</v>
      </c>
      <c r="E95" s="38">
        <v>1</v>
      </c>
      <c r="F95" s="43"/>
      <c r="G95" s="44">
        <v>354321.09179999999</v>
      </c>
      <c r="H95" s="43"/>
      <c r="I95" s="44">
        <v>414555.67719999998</v>
      </c>
      <c r="J95" s="43"/>
      <c r="K95" s="44">
        <v>386209.99479999999</v>
      </c>
      <c r="L95" s="50"/>
      <c r="M95" s="54">
        <v>344001.06</v>
      </c>
      <c r="N95" s="78"/>
      <c r="O95" s="82">
        <v>402481.24</v>
      </c>
      <c r="P95" s="50"/>
      <c r="Q95" s="54">
        <v>374961.16</v>
      </c>
      <c r="R95" s="59"/>
      <c r="S95" s="64">
        <v>168000.00000000003</v>
      </c>
      <c r="T95" s="59"/>
      <c r="U95" s="64">
        <v>235200.00000000006</v>
      </c>
      <c r="V95" s="59"/>
      <c r="W95" s="64">
        <v>188160.00000000006</v>
      </c>
      <c r="X95" s="12"/>
      <c r="Y95" s="91">
        <f t="shared" si="1"/>
        <v>318654</v>
      </c>
    </row>
    <row r="96" spans="1:25" ht="42.75" x14ac:dyDescent="0.2">
      <c r="A96" s="15"/>
      <c r="B96" s="23">
        <v>91</v>
      </c>
      <c r="C96" s="26" t="s">
        <v>59</v>
      </c>
      <c r="D96" s="34" t="s">
        <v>6</v>
      </c>
      <c r="E96" s="38">
        <v>1</v>
      </c>
      <c r="F96" s="43"/>
      <c r="G96" s="44">
        <v>62990.762400000007</v>
      </c>
      <c r="H96" s="43"/>
      <c r="I96" s="44">
        <v>73699.188300000009</v>
      </c>
      <c r="J96" s="43"/>
      <c r="K96" s="44">
        <v>68659.933900000004</v>
      </c>
      <c r="L96" s="50"/>
      <c r="M96" s="51">
        <v>61156.08</v>
      </c>
      <c r="N96" s="78"/>
      <c r="O96" s="79">
        <v>71552.61</v>
      </c>
      <c r="P96" s="50"/>
      <c r="Q96" s="51">
        <v>66660.13</v>
      </c>
      <c r="R96" s="59"/>
      <c r="S96" s="64">
        <v>53760.000000000007</v>
      </c>
      <c r="T96" s="59"/>
      <c r="U96" s="64">
        <v>75264.000000000015</v>
      </c>
      <c r="V96" s="59"/>
      <c r="W96" s="64">
        <v>60211.200000000012</v>
      </c>
      <c r="X96" s="10"/>
      <c r="Y96" s="91">
        <f t="shared" si="1"/>
        <v>65995</v>
      </c>
    </row>
    <row r="97" spans="1:25" ht="28.5" x14ac:dyDescent="0.2">
      <c r="A97" s="15"/>
      <c r="B97" s="23">
        <v>92</v>
      </c>
      <c r="C97" s="26" t="s">
        <v>60</v>
      </c>
      <c r="D97" s="34" t="s">
        <v>6</v>
      </c>
      <c r="E97" s="38">
        <v>1</v>
      </c>
      <c r="F97" s="43"/>
      <c r="G97" s="44">
        <v>141728.65920000002</v>
      </c>
      <c r="H97" s="43"/>
      <c r="I97" s="44">
        <v>165822.5325</v>
      </c>
      <c r="J97" s="43"/>
      <c r="K97" s="44">
        <v>154484.24100000001</v>
      </c>
      <c r="L97" s="50"/>
      <c r="M97" s="51">
        <v>137600.64000000001</v>
      </c>
      <c r="N97" s="78"/>
      <c r="O97" s="79">
        <v>160992.75</v>
      </c>
      <c r="P97" s="50"/>
      <c r="Q97" s="51">
        <v>149984.70000000001</v>
      </c>
      <c r="R97" s="59"/>
      <c r="S97" s="64">
        <v>19040</v>
      </c>
      <c r="T97" s="59"/>
      <c r="U97" s="64">
        <v>26656.000000000004</v>
      </c>
      <c r="V97" s="59"/>
      <c r="W97" s="64">
        <v>21324.800000000003</v>
      </c>
      <c r="X97" s="10"/>
      <c r="Y97" s="91">
        <f t="shared" si="1"/>
        <v>108626</v>
      </c>
    </row>
    <row r="98" spans="1:25" ht="28.5" x14ac:dyDescent="0.2">
      <c r="A98" s="15"/>
      <c r="B98" s="23">
        <v>93</v>
      </c>
      <c r="C98" s="26" t="s">
        <v>61</v>
      </c>
      <c r="D98" s="34" t="s">
        <v>6</v>
      </c>
      <c r="E98" s="38">
        <v>1</v>
      </c>
      <c r="F98" s="43"/>
      <c r="G98" s="44">
        <v>39368.948400000001</v>
      </c>
      <c r="H98" s="43"/>
      <c r="I98" s="44">
        <v>46061.672100000003</v>
      </c>
      <c r="J98" s="43"/>
      <c r="K98" s="44">
        <v>42912.1587</v>
      </c>
      <c r="L98" s="50"/>
      <c r="M98" s="51">
        <v>38222.28</v>
      </c>
      <c r="N98" s="78"/>
      <c r="O98" s="79">
        <v>44720.07</v>
      </c>
      <c r="P98" s="50"/>
      <c r="Q98" s="51">
        <v>41662.29</v>
      </c>
      <c r="R98" s="59"/>
      <c r="S98" s="64">
        <v>12320.000000000002</v>
      </c>
      <c r="T98" s="59"/>
      <c r="U98" s="64">
        <v>17248.000000000004</v>
      </c>
      <c r="V98" s="59"/>
      <c r="W98" s="64">
        <v>13798.400000000003</v>
      </c>
      <c r="X98" s="10"/>
      <c r="Y98" s="91">
        <f t="shared" si="1"/>
        <v>32924</v>
      </c>
    </row>
    <row r="99" spans="1:25" ht="28.5" x14ac:dyDescent="0.2">
      <c r="A99" s="15"/>
      <c r="B99" s="23">
        <v>94</v>
      </c>
      <c r="C99" s="26" t="s">
        <v>62</v>
      </c>
      <c r="D99" s="34" t="s">
        <v>6</v>
      </c>
      <c r="E99" s="38">
        <v>1</v>
      </c>
      <c r="F99" s="43"/>
      <c r="G99" s="44">
        <v>39368.948400000001</v>
      </c>
      <c r="H99" s="43"/>
      <c r="I99" s="44">
        <v>46061.672100000003</v>
      </c>
      <c r="J99" s="43"/>
      <c r="K99" s="44">
        <v>42912.1587</v>
      </c>
      <c r="L99" s="50"/>
      <c r="M99" s="51">
        <v>38222.28</v>
      </c>
      <c r="N99" s="78"/>
      <c r="O99" s="79">
        <v>44720.07</v>
      </c>
      <c r="P99" s="50"/>
      <c r="Q99" s="51">
        <v>41662.29</v>
      </c>
      <c r="R99" s="59"/>
      <c r="S99" s="64">
        <v>10080.000000000002</v>
      </c>
      <c r="T99" s="59"/>
      <c r="U99" s="64">
        <v>14112.000000000005</v>
      </c>
      <c r="V99" s="59"/>
      <c r="W99" s="64">
        <v>11289.600000000004</v>
      </c>
      <c r="X99" s="10"/>
      <c r="Y99" s="91">
        <f t="shared" si="1"/>
        <v>32048</v>
      </c>
    </row>
    <row r="100" spans="1:25" s="4" customFormat="1" ht="57" x14ac:dyDescent="0.2">
      <c r="A100" s="21"/>
      <c r="B100" s="23">
        <v>95</v>
      </c>
      <c r="C100" s="26" t="s">
        <v>63</v>
      </c>
      <c r="D100" s="34" t="s">
        <v>6</v>
      </c>
      <c r="E100" s="38">
        <v>1</v>
      </c>
      <c r="F100" s="43"/>
      <c r="G100" s="44">
        <v>82675.236600000004</v>
      </c>
      <c r="H100" s="43"/>
      <c r="I100" s="44">
        <v>96730.02949999999</v>
      </c>
      <c r="J100" s="43"/>
      <c r="K100" s="44">
        <v>90116.008100000006</v>
      </c>
      <c r="L100" s="50"/>
      <c r="M100" s="51">
        <v>80267.22</v>
      </c>
      <c r="N100" s="78"/>
      <c r="O100" s="79">
        <v>93912.65</v>
      </c>
      <c r="P100" s="50"/>
      <c r="Q100" s="51">
        <v>87491.27</v>
      </c>
      <c r="R100" s="59"/>
      <c r="S100" s="64">
        <v>72800</v>
      </c>
      <c r="T100" s="59"/>
      <c r="U100" s="64">
        <v>101920.00000000001</v>
      </c>
      <c r="V100" s="59"/>
      <c r="W100" s="64">
        <v>81536.000000000015</v>
      </c>
      <c r="X100" s="10"/>
      <c r="Y100" s="91">
        <f t="shared" si="1"/>
        <v>87494</v>
      </c>
    </row>
    <row r="101" spans="1:25" ht="28.5" x14ac:dyDescent="0.2">
      <c r="A101" s="15"/>
      <c r="B101" s="23">
        <v>96</v>
      </c>
      <c r="C101" s="31" t="s">
        <v>64</v>
      </c>
      <c r="D101" s="35" t="s">
        <v>65</v>
      </c>
      <c r="E101" s="38">
        <v>1</v>
      </c>
      <c r="F101" s="43"/>
      <c r="G101" s="44">
        <v>32794.664400000001</v>
      </c>
      <c r="H101" s="43"/>
      <c r="I101" s="44">
        <v>38369.755700000002</v>
      </c>
      <c r="J101" s="43"/>
      <c r="K101" s="44">
        <v>35746.180899999999</v>
      </c>
      <c r="L101" s="50"/>
      <c r="M101" s="51">
        <v>31839.48</v>
      </c>
      <c r="N101" s="78"/>
      <c r="O101" s="79">
        <v>37252.19</v>
      </c>
      <c r="P101" s="50"/>
      <c r="Q101" s="51">
        <v>34705.03</v>
      </c>
      <c r="R101" s="59"/>
      <c r="S101" s="64">
        <v>95200.000000000015</v>
      </c>
      <c r="T101" s="59"/>
      <c r="U101" s="64">
        <v>133280.00000000003</v>
      </c>
      <c r="V101" s="59"/>
      <c r="W101" s="64">
        <v>106624.00000000003</v>
      </c>
      <c r="X101" s="10"/>
      <c r="Y101" s="91">
        <f t="shared" si="1"/>
        <v>60646</v>
      </c>
    </row>
    <row r="102" spans="1:25" ht="28.5" x14ac:dyDescent="0.2">
      <c r="A102" s="15"/>
      <c r="B102" s="23">
        <v>97</v>
      </c>
      <c r="C102" s="26" t="s">
        <v>66</v>
      </c>
      <c r="D102" s="35" t="s">
        <v>6</v>
      </c>
      <c r="E102" s="38">
        <v>1</v>
      </c>
      <c r="F102" s="43"/>
      <c r="G102" s="44">
        <v>149917.0356</v>
      </c>
      <c r="H102" s="43"/>
      <c r="I102" s="44">
        <v>175402.9333</v>
      </c>
      <c r="J102" s="43"/>
      <c r="K102" s="44">
        <v>163409.57210000002</v>
      </c>
      <c r="L102" s="50"/>
      <c r="M102" s="51">
        <v>145550.51999999999</v>
      </c>
      <c r="N102" s="78"/>
      <c r="O102" s="79">
        <v>170294.11</v>
      </c>
      <c r="P102" s="50"/>
      <c r="Q102" s="51">
        <v>158650.07</v>
      </c>
      <c r="R102" s="59"/>
      <c r="S102" s="64">
        <v>56000.000000000007</v>
      </c>
      <c r="T102" s="59"/>
      <c r="U102" s="64">
        <v>78400.000000000015</v>
      </c>
      <c r="V102" s="59"/>
      <c r="W102" s="64">
        <v>62720.000000000015</v>
      </c>
      <c r="X102" s="10"/>
      <c r="Y102" s="91">
        <f t="shared" si="1"/>
        <v>128927</v>
      </c>
    </row>
    <row r="103" spans="1:25" ht="28.5" x14ac:dyDescent="0.2">
      <c r="A103" s="15"/>
      <c r="B103" s="23">
        <v>98</v>
      </c>
      <c r="C103" s="26" t="s">
        <v>67</v>
      </c>
      <c r="D103" s="35" t="s">
        <v>6</v>
      </c>
      <c r="E103" s="38">
        <v>1</v>
      </c>
      <c r="F103" s="43"/>
      <c r="G103" s="44">
        <v>47243.071799999998</v>
      </c>
      <c r="H103" s="43"/>
      <c r="I103" s="44">
        <v>55274.393799999998</v>
      </c>
      <c r="J103" s="43"/>
      <c r="K103" s="44">
        <v>51494.953000000001</v>
      </c>
      <c r="L103" s="50"/>
      <c r="M103" s="51">
        <v>45867.06</v>
      </c>
      <c r="N103" s="78"/>
      <c r="O103" s="79">
        <v>53664.46</v>
      </c>
      <c r="P103" s="50"/>
      <c r="Q103" s="51">
        <v>49995.1</v>
      </c>
      <c r="R103" s="59"/>
      <c r="S103" s="64">
        <v>22400.000000000004</v>
      </c>
      <c r="T103" s="59"/>
      <c r="U103" s="64">
        <v>31360.000000000007</v>
      </c>
      <c r="V103" s="59"/>
      <c r="W103" s="64">
        <v>25088.000000000007</v>
      </c>
      <c r="X103" s="10"/>
      <c r="Y103" s="91">
        <f t="shared" si="1"/>
        <v>42487</v>
      </c>
    </row>
    <row r="104" spans="1:25" x14ac:dyDescent="0.2">
      <c r="A104" s="15"/>
      <c r="B104" s="23">
        <v>99</v>
      </c>
      <c r="C104" s="26" t="s">
        <v>68</v>
      </c>
      <c r="D104" s="35" t="s">
        <v>6</v>
      </c>
      <c r="E104" s="38">
        <v>1</v>
      </c>
      <c r="F104" s="43"/>
      <c r="G104" s="44">
        <v>66927.546000000002</v>
      </c>
      <c r="H104" s="43"/>
      <c r="I104" s="44">
        <v>78305.224700000006</v>
      </c>
      <c r="J104" s="43"/>
      <c r="K104" s="44">
        <v>72951.027200000011</v>
      </c>
      <c r="L104" s="50"/>
      <c r="M104" s="51">
        <v>64978.2</v>
      </c>
      <c r="N104" s="78"/>
      <c r="O104" s="79">
        <v>76024.490000000005</v>
      </c>
      <c r="P104" s="50"/>
      <c r="Q104" s="51">
        <v>70826.240000000005</v>
      </c>
      <c r="R104" s="59"/>
      <c r="S104" s="64">
        <v>19040</v>
      </c>
      <c r="T104" s="59"/>
      <c r="U104" s="64">
        <v>26656.000000000004</v>
      </c>
      <c r="V104" s="59"/>
      <c r="W104" s="64">
        <v>21324.800000000003</v>
      </c>
      <c r="X104" s="10"/>
      <c r="Y104" s="91">
        <f t="shared" si="1"/>
        <v>55226</v>
      </c>
    </row>
    <row r="105" spans="1:25" s="4" customFormat="1" ht="28.5" x14ac:dyDescent="0.2">
      <c r="A105" s="21"/>
      <c r="B105" s="23">
        <v>100</v>
      </c>
      <c r="C105" s="26" t="s">
        <v>69</v>
      </c>
      <c r="D105" s="35" t="s">
        <v>6</v>
      </c>
      <c r="E105" s="38">
        <v>1</v>
      </c>
      <c r="F105" s="43"/>
      <c r="G105" s="44">
        <v>27558.041400000002</v>
      </c>
      <c r="H105" s="43"/>
      <c r="I105" s="44">
        <v>32242.903700000003</v>
      </c>
      <c r="J105" s="43"/>
      <c r="K105" s="44">
        <v>30038.2608</v>
      </c>
      <c r="L105" s="50"/>
      <c r="M105" s="51">
        <v>26755.38</v>
      </c>
      <c r="N105" s="78"/>
      <c r="O105" s="79">
        <v>31303.79</v>
      </c>
      <c r="P105" s="50"/>
      <c r="Q105" s="51">
        <v>29163.360000000001</v>
      </c>
      <c r="R105" s="59"/>
      <c r="S105" s="64">
        <v>8960</v>
      </c>
      <c r="T105" s="59"/>
      <c r="U105" s="64">
        <v>12544</v>
      </c>
      <c r="V105" s="59"/>
      <c r="W105" s="64">
        <v>10035.200000000001</v>
      </c>
      <c r="X105" s="10"/>
      <c r="Y105" s="91">
        <f t="shared" si="1"/>
        <v>23178</v>
      </c>
    </row>
    <row r="106" spans="1:25" ht="28.5" x14ac:dyDescent="0.2">
      <c r="A106" s="15"/>
      <c r="B106" s="23">
        <v>101</v>
      </c>
      <c r="C106" s="26" t="s">
        <v>70</v>
      </c>
      <c r="D106" s="35" t="s">
        <v>6</v>
      </c>
      <c r="E106" s="38">
        <v>1</v>
      </c>
      <c r="F106" s="43"/>
      <c r="G106" s="44">
        <v>149917.0356</v>
      </c>
      <c r="H106" s="43"/>
      <c r="I106" s="44">
        <v>175402.9333</v>
      </c>
      <c r="J106" s="43"/>
      <c r="K106" s="44">
        <v>163409.57210000002</v>
      </c>
      <c r="L106" s="50"/>
      <c r="M106" s="51">
        <v>145550.51999999999</v>
      </c>
      <c r="N106" s="78"/>
      <c r="O106" s="79">
        <v>170294.11</v>
      </c>
      <c r="P106" s="50"/>
      <c r="Q106" s="51">
        <v>158650.07</v>
      </c>
      <c r="R106" s="59"/>
      <c r="S106" s="64">
        <v>16800</v>
      </c>
      <c r="T106" s="59"/>
      <c r="U106" s="64">
        <v>23520</v>
      </c>
      <c r="V106" s="59"/>
      <c r="W106" s="64">
        <v>18816</v>
      </c>
      <c r="X106" s="10"/>
      <c r="Y106" s="91">
        <f t="shared" si="1"/>
        <v>113596</v>
      </c>
    </row>
    <row r="107" spans="1:25" x14ac:dyDescent="0.2">
      <c r="A107" s="15"/>
      <c r="B107" s="23">
        <v>102</v>
      </c>
      <c r="C107" s="26" t="s">
        <v>71</v>
      </c>
      <c r="D107" s="35" t="s">
        <v>6</v>
      </c>
      <c r="E107" s="38">
        <v>1</v>
      </c>
      <c r="F107" s="43"/>
      <c r="G107" s="44">
        <v>31495.381200000003</v>
      </c>
      <c r="H107" s="43"/>
      <c r="I107" s="44">
        <v>36849.599300000002</v>
      </c>
      <c r="J107" s="43"/>
      <c r="K107" s="44">
        <v>34329.961799999997</v>
      </c>
      <c r="L107" s="50"/>
      <c r="M107" s="51">
        <v>30578.04</v>
      </c>
      <c r="N107" s="78"/>
      <c r="O107" s="79">
        <v>35776.31</v>
      </c>
      <c r="P107" s="50"/>
      <c r="Q107" s="51">
        <v>33330.06</v>
      </c>
      <c r="R107" s="59"/>
      <c r="S107" s="64">
        <v>12320.000000000002</v>
      </c>
      <c r="T107" s="59"/>
      <c r="U107" s="64">
        <v>17248.000000000004</v>
      </c>
      <c r="V107" s="59"/>
      <c r="W107" s="64">
        <v>13798.400000000003</v>
      </c>
      <c r="X107" s="10"/>
      <c r="Y107" s="91">
        <f t="shared" si="1"/>
        <v>27303</v>
      </c>
    </row>
    <row r="108" spans="1:25" x14ac:dyDescent="0.2">
      <c r="A108" s="15"/>
      <c r="B108" s="23">
        <v>103</v>
      </c>
      <c r="C108" s="26" t="s">
        <v>72</v>
      </c>
      <c r="D108" s="35" t="s">
        <v>6</v>
      </c>
      <c r="E108" s="38">
        <v>1</v>
      </c>
      <c r="F108" s="43"/>
      <c r="G108" s="44">
        <v>196845.29820000002</v>
      </c>
      <c r="H108" s="43"/>
      <c r="I108" s="44">
        <v>230308.99910000002</v>
      </c>
      <c r="J108" s="43"/>
      <c r="K108" s="44">
        <v>214561.37030000001</v>
      </c>
      <c r="L108" s="50"/>
      <c r="M108" s="51">
        <v>191111.94</v>
      </c>
      <c r="N108" s="78"/>
      <c r="O108" s="79">
        <v>223600.97</v>
      </c>
      <c r="P108" s="50"/>
      <c r="Q108" s="51">
        <v>208312.01</v>
      </c>
      <c r="R108" s="59"/>
      <c r="S108" s="64">
        <v>30240.000000000004</v>
      </c>
      <c r="T108" s="59"/>
      <c r="U108" s="64">
        <v>42336.000000000015</v>
      </c>
      <c r="V108" s="59"/>
      <c r="W108" s="64">
        <v>33868.80000000001</v>
      </c>
      <c r="X108" s="10"/>
      <c r="Y108" s="91">
        <f t="shared" si="1"/>
        <v>152354</v>
      </c>
    </row>
    <row r="109" spans="1:25" s="4" customFormat="1" ht="28.5" x14ac:dyDescent="0.2">
      <c r="A109" s="21"/>
      <c r="B109" s="23">
        <v>104</v>
      </c>
      <c r="C109" s="26" t="s">
        <v>73</v>
      </c>
      <c r="D109" s="35" t="s">
        <v>6</v>
      </c>
      <c r="E109" s="38">
        <v>1</v>
      </c>
      <c r="F109" s="43"/>
      <c r="G109" s="44">
        <v>173223.48420000001</v>
      </c>
      <c r="H109" s="43"/>
      <c r="I109" s="44">
        <v>202671.47260000001</v>
      </c>
      <c r="J109" s="43"/>
      <c r="K109" s="44">
        <v>188813.59510000001</v>
      </c>
      <c r="L109" s="50"/>
      <c r="M109" s="51">
        <v>168178.14</v>
      </c>
      <c r="N109" s="78"/>
      <c r="O109" s="79">
        <v>196768.42</v>
      </c>
      <c r="P109" s="50"/>
      <c r="Q109" s="51">
        <v>183314.17</v>
      </c>
      <c r="R109" s="59"/>
      <c r="S109" s="64">
        <v>36960</v>
      </c>
      <c r="T109" s="59"/>
      <c r="U109" s="64">
        <v>51744.000000000007</v>
      </c>
      <c r="V109" s="59"/>
      <c r="W109" s="64">
        <v>41395.200000000004</v>
      </c>
      <c r="X109" s="10"/>
      <c r="Y109" s="91">
        <f t="shared" si="1"/>
        <v>138119</v>
      </c>
    </row>
    <row r="110" spans="1:25" x14ac:dyDescent="0.2">
      <c r="A110" s="15"/>
      <c r="B110" s="23">
        <v>105</v>
      </c>
      <c r="C110" s="26" t="s">
        <v>74</v>
      </c>
      <c r="D110" s="34" t="s">
        <v>6</v>
      </c>
      <c r="E110" s="38">
        <v>1</v>
      </c>
      <c r="F110" s="43"/>
      <c r="G110" s="44">
        <v>118106.8452</v>
      </c>
      <c r="H110" s="43"/>
      <c r="I110" s="44">
        <v>138185.00600000002</v>
      </c>
      <c r="J110" s="43"/>
      <c r="K110" s="44">
        <v>128736.46580000001</v>
      </c>
      <c r="L110" s="50"/>
      <c r="M110" s="51">
        <v>114666.84</v>
      </c>
      <c r="N110" s="78"/>
      <c r="O110" s="79">
        <v>134160.20000000001</v>
      </c>
      <c r="P110" s="50"/>
      <c r="Q110" s="51">
        <v>124986.86</v>
      </c>
      <c r="R110" s="59"/>
      <c r="S110" s="64">
        <v>16800</v>
      </c>
      <c r="T110" s="59"/>
      <c r="U110" s="64">
        <v>23520</v>
      </c>
      <c r="V110" s="59"/>
      <c r="W110" s="64">
        <v>18816</v>
      </c>
      <c r="X110" s="10"/>
      <c r="Y110" s="91">
        <f t="shared" si="1"/>
        <v>90886</v>
      </c>
    </row>
    <row r="111" spans="1:25" x14ac:dyDescent="0.2">
      <c r="A111" s="15"/>
      <c r="B111" s="23">
        <v>106</v>
      </c>
      <c r="C111" s="26" t="s">
        <v>75</v>
      </c>
      <c r="D111" s="35" t="s">
        <v>6</v>
      </c>
      <c r="E111" s="38">
        <v>1</v>
      </c>
      <c r="F111" s="43"/>
      <c r="G111" s="44">
        <v>94485.587400000004</v>
      </c>
      <c r="H111" s="43"/>
      <c r="I111" s="44">
        <v>110548.1387</v>
      </c>
      <c r="J111" s="43"/>
      <c r="K111" s="44">
        <v>102989.28800000002</v>
      </c>
      <c r="L111" s="50"/>
      <c r="M111" s="51">
        <v>91733.58</v>
      </c>
      <c r="N111" s="78"/>
      <c r="O111" s="79">
        <v>107328.29</v>
      </c>
      <c r="P111" s="50"/>
      <c r="Q111" s="51">
        <v>99989.6</v>
      </c>
      <c r="R111" s="59"/>
      <c r="S111" s="64">
        <v>14560.000000000002</v>
      </c>
      <c r="T111" s="59"/>
      <c r="U111" s="64">
        <v>20384.000000000007</v>
      </c>
      <c r="V111" s="59"/>
      <c r="W111" s="64">
        <v>16307.200000000004</v>
      </c>
      <c r="X111" s="10"/>
      <c r="Y111" s="91">
        <f t="shared" si="1"/>
        <v>73147</v>
      </c>
    </row>
    <row r="112" spans="1:25" x14ac:dyDescent="0.2">
      <c r="A112" s="15"/>
      <c r="B112" s="23">
        <v>107</v>
      </c>
      <c r="C112" s="26" t="s">
        <v>76</v>
      </c>
      <c r="D112" s="35" t="s">
        <v>6</v>
      </c>
      <c r="E112" s="38">
        <v>1</v>
      </c>
      <c r="F112" s="43"/>
      <c r="G112" s="44">
        <v>35432.164800000006</v>
      </c>
      <c r="H112" s="43"/>
      <c r="I112" s="44">
        <v>41455.635700000006</v>
      </c>
      <c r="J112" s="43"/>
      <c r="K112" s="44">
        <v>38621.055099999998</v>
      </c>
      <c r="L112" s="50"/>
      <c r="M112" s="51">
        <v>34400.160000000003</v>
      </c>
      <c r="N112" s="78"/>
      <c r="O112" s="79">
        <v>40248.19</v>
      </c>
      <c r="P112" s="50"/>
      <c r="Q112" s="51">
        <v>37496.17</v>
      </c>
      <c r="R112" s="59"/>
      <c r="S112" s="64">
        <v>11200.000000000002</v>
      </c>
      <c r="T112" s="59"/>
      <c r="U112" s="64">
        <v>15680.000000000004</v>
      </c>
      <c r="V112" s="59"/>
      <c r="W112" s="64">
        <v>12544.000000000004</v>
      </c>
      <c r="X112" s="10"/>
      <c r="Y112" s="91">
        <f t="shared" si="1"/>
        <v>29675</v>
      </c>
    </row>
    <row r="113" spans="1:25" ht="28.5" x14ac:dyDescent="0.2">
      <c r="A113" s="15"/>
      <c r="B113" s="23">
        <v>108</v>
      </c>
      <c r="C113" s="26" t="s">
        <v>77</v>
      </c>
      <c r="D113" s="35" t="s">
        <v>6</v>
      </c>
      <c r="E113" s="38">
        <v>1</v>
      </c>
      <c r="F113" s="43"/>
      <c r="G113" s="44">
        <v>43306.288200000003</v>
      </c>
      <c r="H113" s="43"/>
      <c r="I113" s="44">
        <v>50668.357400000001</v>
      </c>
      <c r="J113" s="43"/>
      <c r="K113" s="44">
        <v>47203.849400000006</v>
      </c>
      <c r="L113" s="50"/>
      <c r="M113" s="51">
        <v>42044.94</v>
      </c>
      <c r="N113" s="78"/>
      <c r="O113" s="79">
        <v>49192.58</v>
      </c>
      <c r="P113" s="50"/>
      <c r="Q113" s="51">
        <v>45828.98</v>
      </c>
      <c r="R113" s="59"/>
      <c r="S113" s="64">
        <v>12320.000000000002</v>
      </c>
      <c r="T113" s="59"/>
      <c r="U113" s="64">
        <v>17248.000000000004</v>
      </c>
      <c r="V113" s="59"/>
      <c r="W113" s="64">
        <v>13798.400000000003</v>
      </c>
      <c r="X113" s="10"/>
      <c r="Y113" s="91">
        <f t="shared" si="1"/>
        <v>35735</v>
      </c>
    </row>
    <row r="114" spans="1:25" x14ac:dyDescent="0.2">
      <c r="A114" s="15"/>
      <c r="B114" s="23">
        <v>109</v>
      </c>
      <c r="C114" s="26" t="s">
        <v>78</v>
      </c>
      <c r="D114" s="35" t="s">
        <v>6</v>
      </c>
      <c r="E114" s="38">
        <v>1</v>
      </c>
      <c r="F114" s="43"/>
      <c r="G114" s="44">
        <v>93698.564400000003</v>
      </c>
      <c r="H114" s="43"/>
      <c r="I114" s="44">
        <v>109627.3187</v>
      </c>
      <c r="J114" s="43"/>
      <c r="K114" s="44">
        <v>102131.4319</v>
      </c>
      <c r="L114" s="50"/>
      <c r="M114" s="51">
        <v>90969.48</v>
      </c>
      <c r="N114" s="78"/>
      <c r="O114" s="79">
        <v>106434.29</v>
      </c>
      <c r="P114" s="50"/>
      <c r="Q114" s="51">
        <v>99156.73</v>
      </c>
      <c r="R114" s="59"/>
      <c r="S114" s="64">
        <v>8960</v>
      </c>
      <c r="T114" s="59"/>
      <c r="U114" s="64">
        <v>12544</v>
      </c>
      <c r="V114" s="59"/>
      <c r="W114" s="64">
        <v>10035.200000000001</v>
      </c>
      <c r="X114" s="10"/>
      <c r="Y114" s="91">
        <f t="shared" si="1"/>
        <v>70395</v>
      </c>
    </row>
    <row r="115" spans="1:25" x14ac:dyDescent="0.2">
      <c r="A115" s="15"/>
      <c r="B115" s="23">
        <v>110</v>
      </c>
      <c r="C115" s="26" t="s">
        <v>79</v>
      </c>
      <c r="D115" s="35" t="s">
        <v>6</v>
      </c>
      <c r="E115" s="38">
        <v>1</v>
      </c>
      <c r="F115" s="43"/>
      <c r="G115" s="44">
        <v>51179.299200000001</v>
      </c>
      <c r="H115" s="43"/>
      <c r="I115" s="44">
        <v>59879.781300000002</v>
      </c>
      <c r="J115" s="43"/>
      <c r="K115" s="44">
        <v>55785.438600000001</v>
      </c>
      <c r="L115" s="50"/>
      <c r="M115" s="51">
        <v>49688.639999999999</v>
      </c>
      <c r="N115" s="78"/>
      <c r="O115" s="79">
        <v>58135.71</v>
      </c>
      <c r="P115" s="50"/>
      <c r="Q115" s="51">
        <v>54160.62</v>
      </c>
      <c r="R115" s="59"/>
      <c r="S115" s="64">
        <v>11200.000000000002</v>
      </c>
      <c r="T115" s="59"/>
      <c r="U115" s="64">
        <v>15680.000000000004</v>
      </c>
      <c r="V115" s="59"/>
      <c r="W115" s="64">
        <v>12544.000000000004</v>
      </c>
      <c r="X115" s="10"/>
      <c r="Y115" s="91">
        <f t="shared" si="1"/>
        <v>40917</v>
      </c>
    </row>
    <row r="116" spans="1:25" ht="28.5" x14ac:dyDescent="0.2">
      <c r="A116" s="15"/>
      <c r="B116" s="23">
        <v>111</v>
      </c>
      <c r="C116" s="26" t="s">
        <v>80</v>
      </c>
      <c r="D116" s="35" t="s">
        <v>6</v>
      </c>
      <c r="E116" s="38">
        <v>1</v>
      </c>
      <c r="F116" s="43"/>
      <c r="G116" s="44">
        <v>149917.0356</v>
      </c>
      <c r="H116" s="43"/>
      <c r="I116" s="44">
        <v>175402.9333</v>
      </c>
      <c r="J116" s="43"/>
      <c r="K116" s="44">
        <v>163409.57210000002</v>
      </c>
      <c r="L116" s="50"/>
      <c r="M116" s="51">
        <v>145550.51999999999</v>
      </c>
      <c r="N116" s="78"/>
      <c r="O116" s="79">
        <v>170294.11</v>
      </c>
      <c r="P116" s="50"/>
      <c r="Q116" s="51">
        <v>158650.07</v>
      </c>
      <c r="R116" s="59"/>
      <c r="S116" s="64">
        <v>20160.000000000004</v>
      </c>
      <c r="T116" s="59"/>
      <c r="U116" s="64">
        <v>28224.000000000011</v>
      </c>
      <c r="V116" s="59"/>
      <c r="W116" s="64">
        <v>22579.200000000008</v>
      </c>
      <c r="X116" s="10"/>
      <c r="Y116" s="91">
        <f t="shared" si="1"/>
        <v>114910</v>
      </c>
    </row>
    <row r="117" spans="1:25" s="4" customFormat="1" ht="28.5" x14ac:dyDescent="0.2">
      <c r="A117" s="21"/>
      <c r="B117" s="23">
        <v>112</v>
      </c>
      <c r="C117" s="26" t="s">
        <v>81</v>
      </c>
      <c r="D117" s="35" t="s">
        <v>6</v>
      </c>
      <c r="E117" s="38">
        <v>1</v>
      </c>
      <c r="F117" s="43"/>
      <c r="G117" s="44">
        <v>98383.436999999991</v>
      </c>
      <c r="H117" s="43"/>
      <c r="I117" s="44">
        <v>115108.61820000001</v>
      </c>
      <c r="J117" s="43"/>
      <c r="K117" s="44">
        <v>107237.94529999999</v>
      </c>
      <c r="L117" s="50"/>
      <c r="M117" s="51">
        <v>95517.9</v>
      </c>
      <c r="N117" s="78"/>
      <c r="O117" s="79">
        <v>111755.94</v>
      </c>
      <c r="P117" s="50"/>
      <c r="Q117" s="51">
        <v>104114.51</v>
      </c>
      <c r="R117" s="59"/>
      <c r="S117" s="64">
        <v>35840</v>
      </c>
      <c r="T117" s="59"/>
      <c r="U117" s="64">
        <v>50176</v>
      </c>
      <c r="V117" s="59"/>
      <c r="W117" s="64">
        <v>40140.800000000003</v>
      </c>
      <c r="X117" s="10"/>
      <c r="Y117" s="91">
        <f t="shared" si="1"/>
        <v>84253</v>
      </c>
    </row>
    <row r="118" spans="1:25" ht="28.5" x14ac:dyDescent="0.2">
      <c r="A118" s="15"/>
      <c r="B118" s="23">
        <v>113</v>
      </c>
      <c r="C118" s="26" t="s">
        <v>82</v>
      </c>
      <c r="D118" s="35" t="s">
        <v>6</v>
      </c>
      <c r="E118" s="38">
        <v>1</v>
      </c>
      <c r="F118" s="43"/>
      <c r="G118" s="44">
        <v>149917.0356</v>
      </c>
      <c r="H118" s="43"/>
      <c r="I118" s="44">
        <v>175402.9333</v>
      </c>
      <c r="J118" s="43"/>
      <c r="K118" s="44">
        <v>163409.57210000002</v>
      </c>
      <c r="L118" s="50"/>
      <c r="M118" s="51">
        <v>145550.51999999999</v>
      </c>
      <c r="N118" s="78"/>
      <c r="O118" s="79">
        <v>170294.11</v>
      </c>
      <c r="P118" s="50"/>
      <c r="Q118" s="51">
        <v>158650.07</v>
      </c>
      <c r="R118" s="59"/>
      <c r="S118" s="64">
        <v>22400.000000000004</v>
      </c>
      <c r="T118" s="59"/>
      <c r="U118" s="64">
        <v>31360.000000000007</v>
      </c>
      <c r="V118" s="59"/>
      <c r="W118" s="64">
        <v>25088.000000000007</v>
      </c>
      <c r="X118" s="10"/>
      <c r="Y118" s="91">
        <f t="shared" si="1"/>
        <v>115786</v>
      </c>
    </row>
    <row r="119" spans="1:25" ht="28.5" x14ac:dyDescent="0.2">
      <c r="A119" s="15"/>
      <c r="B119" s="23">
        <v>114</v>
      </c>
      <c r="C119" s="26" t="s">
        <v>83</v>
      </c>
      <c r="D119" s="35" t="s">
        <v>6</v>
      </c>
      <c r="E119" s="38">
        <v>1</v>
      </c>
      <c r="F119" s="43"/>
      <c r="G119" s="44">
        <v>149917.0356</v>
      </c>
      <c r="H119" s="43"/>
      <c r="I119" s="44">
        <v>175402.9333</v>
      </c>
      <c r="J119" s="43"/>
      <c r="K119" s="44">
        <v>163409.57210000002</v>
      </c>
      <c r="L119" s="50"/>
      <c r="M119" s="51">
        <v>145550.51999999999</v>
      </c>
      <c r="N119" s="78"/>
      <c r="O119" s="79">
        <v>170294.11</v>
      </c>
      <c r="P119" s="50"/>
      <c r="Q119" s="51">
        <v>158650.07</v>
      </c>
      <c r="R119" s="59"/>
      <c r="S119" s="64">
        <v>24640.000000000004</v>
      </c>
      <c r="T119" s="59"/>
      <c r="U119" s="64">
        <v>34496.000000000007</v>
      </c>
      <c r="V119" s="59"/>
      <c r="W119" s="64">
        <v>27596.800000000007</v>
      </c>
      <c r="X119" s="10"/>
      <c r="Y119" s="91">
        <f t="shared" si="1"/>
        <v>116662</v>
      </c>
    </row>
    <row r="120" spans="1:25" s="4" customFormat="1" ht="28.5" x14ac:dyDescent="0.2">
      <c r="A120" s="21"/>
      <c r="B120" s="23">
        <v>115</v>
      </c>
      <c r="C120" s="26" t="s">
        <v>84</v>
      </c>
      <c r="D120" s="35" t="s">
        <v>6</v>
      </c>
      <c r="E120" s="38">
        <v>1</v>
      </c>
      <c r="F120" s="43"/>
      <c r="G120" s="44">
        <v>149917.0356</v>
      </c>
      <c r="H120" s="43"/>
      <c r="I120" s="44">
        <v>175402.9333</v>
      </c>
      <c r="J120" s="43"/>
      <c r="K120" s="44">
        <v>163409.57210000002</v>
      </c>
      <c r="L120" s="50"/>
      <c r="M120" s="51">
        <v>145550.51999999999</v>
      </c>
      <c r="N120" s="78"/>
      <c r="O120" s="79">
        <v>170294.11</v>
      </c>
      <c r="P120" s="50"/>
      <c r="Q120" s="51">
        <v>158650.07</v>
      </c>
      <c r="R120" s="59"/>
      <c r="S120" s="64">
        <v>31360.000000000004</v>
      </c>
      <c r="T120" s="59"/>
      <c r="U120" s="64">
        <v>43904.000000000007</v>
      </c>
      <c r="V120" s="59"/>
      <c r="W120" s="64">
        <v>35123.200000000004</v>
      </c>
      <c r="X120" s="10"/>
      <c r="Y120" s="91">
        <f t="shared" si="1"/>
        <v>119290</v>
      </c>
    </row>
    <row r="121" spans="1:25" s="4" customFormat="1" ht="42.75" x14ac:dyDescent="0.2">
      <c r="A121" s="21"/>
      <c r="B121" s="23">
        <v>116</v>
      </c>
      <c r="C121" s="26" t="s">
        <v>85</v>
      </c>
      <c r="D121" s="35" t="s">
        <v>6</v>
      </c>
      <c r="E121" s="38">
        <v>1</v>
      </c>
      <c r="F121" s="43"/>
      <c r="G121" s="44">
        <v>82675.236600000004</v>
      </c>
      <c r="H121" s="43"/>
      <c r="I121" s="44">
        <v>96730.02949999999</v>
      </c>
      <c r="J121" s="43"/>
      <c r="K121" s="44">
        <v>90116.008100000006</v>
      </c>
      <c r="L121" s="50"/>
      <c r="M121" s="51">
        <v>80267.22</v>
      </c>
      <c r="N121" s="78"/>
      <c r="O121" s="79">
        <v>93912.65</v>
      </c>
      <c r="P121" s="50"/>
      <c r="Q121" s="51">
        <v>87491.27</v>
      </c>
      <c r="R121" s="59"/>
      <c r="S121" s="64">
        <v>19040</v>
      </c>
      <c r="T121" s="59"/>
      <c r="U121" s="64">
        <v>26656.000000000004</v>
      </c>
      <c r="V121" s="59"/>
      <c r="W121" s="64">
        <v>21324.800000000003</v>
      </c>
      <c r="X121" s="10"/>
      <c r="Y121" s="91">
        <f t="shared" si="1"/>
        <v>66468</v>
      </c>
    </row>
    <row r="122" spans="1:25" ht="28.5" x14ac:dyDescent="0.2">
      <c r="A122" s="15"/>
      <c r="B122" s="23">
        <v>117</v>
      </c>
      <c r="C122" s="26" t="s">
        <v>86</v>
      </c>
      <c r="D122" s="35" t="s">
        <v>6</v>
      </c>
      <c r="E122" s="38">
        <v>1</v>
      </c>
      <c r="F122" s="43"/>
      <c r="G122" s="44">
        <v>649454.71680000005</v>
      </c>
      <c r="H122" s="43"/>
      <c r="I122" s="44">
        <v>759862.02359999996</v>
      </c>
      <c r="J122" s="43"/>
      <c r="K122" s="44">
        <v>707905.6409</v>
      </c>
      <c r="L122" s="50"/>
      <c r="M122" s="51">
        <v>630538.56000000006</v>
      </c>
      <c r="N122" s="78"/>
      <c r="O122" s="79">
        <v>737730.12</v>
      </c>
      <c r="P122" s="50"/>
      <c r="Q122" s="51">
        <v>687287.03</v>
      </c>
      <c r="R122" s="59"/>
      <c r="S122" s="64">
        <v>7840.0000000000009</v>
      </c>
      <c r="T122" s="59"/>
      <c r="U122" s="64">
        <v>10976.000000000002</v>
      </c>
      <c r="V122" s="59"/>
      <c r="W122" s="64">
        <v>8780.8000000000011</v>
      </c>
      <c r="X122" s="10"/>
      <c r="Y122" s="91">
        <f t="shared" si="1"/>
        <v>466708</v>
      </c>
    </row>
    <row r="123" spans="1:25" s="4" customFormat="1" ht="28.5" x14ac:dyDescent="0.2">
      <c r="A123" s="21"/>
      <c r="B123" s="23">
        <v>118</v>
      </c>
      <c r="C123" s="26" t="s">
        <v>87</v>
      </c>
      <c r="D123" s="35" t="s">
        <v>6</v>
      </c>
      <c r="E123" s="38">
        <v>1</v>
      </c>
      <c r="F123" s="43"/>
      <c r="G123" s="44">
        <v>27558.041400000002</v>
      </c>
      <c r="H123" s="43"/>
      <c r="I123" s="44">
        <v>32242.903700000003</v>
      </c>
      <c r="J123" s="43"/>
      <c r="K123" s="44">
        <v>30038.2608</v>
      </c>
      <c r="L123" s="50"/>
      <c r="M123" s="51">
        <v>26755.38</v>
      </c>
      <c r="N123" s="78"/>
      <c r="O123" s="79">
        <v>31303.79</v>
      </c>
      <c r="P123" s="50"/>
      <c r="Q123" s="51">
        <v>29163.360000000001</v>
      </c>
      <c r="R123" s="59"/>
      <c r="S123" s="64">
        <v>5600.0000000000009</v>
      </c>
      <c r="T123" s="59"/>
      <c r="U123" s="64">
        <v>7840.0000000000018</v>
      </c>
      <c r="V123" s="59"/>
      <c r="W123" s="64">
        <v>6272.0000000000018</v>
      </c>
      <c r="X123" s="10"/>
      <c r="Y123" s="91">
        <f t="shared" si="1"/>
        <v>21864</v>
      </c>
    </row>
    <row r="124" spans="1:25" ht="28.5" x14ac:dyDescent="0.2">
      <c r="A124" s="15"/>
      <c r="B124" s="23">
        <v>119</v>
      </c>
      <c r="C124" s="26" t="s">
        <v>88</v>
      </c>
      <c r="D124" s="35" t="s">
        <v>6</v>
      </c>
      <c r="E124" s="38">
        <v>1</v>
      </c>
      <c r="F124" s="43"/>
      <c r="G124" s="44">
        <v>196845.29820000002</v>
      </c>
      <c r="H124" s="43"/>
      <c r="I124" s="44">
        <v>230308.99910000002</v>
      </c>
      <c r="J124" s="43"/>
      <c r="K124" s="44">
        <v>214561.37030000001</v>
      </c>
      <c r="L124" s="50"/>
      <c r="M124" s="51">
        <v>191111.94</v>
      </c>
      <c r="N124" s="78"/>
      <c r="O124" s="79">
        <v>223600.97</v>
      </c>
      <c r="P124" s="50"/>
      <c r="Q124" s="51">
        <v>208312.01</v>
      </c>
      <c r="R124" s="59"/>
      <c r="S124" s="64">
        <v>25760.000000000004</v>
      </c>
      <c r="T124" s="59"/>
      <c r="U124" s="64">
        <v>36064.000000000007</v>
      </c>
      <c r="V124" s="59"/>
      <c r="W124" s="64">
        <v>28851.200000000008</v>
      </c>
      <c r="X124" s="10"/>
      <c r="Y124" s="91">
        <f t="shared" si="1"/>
        <v>150602</v>
      </c>
    </row>
    <row r="125" spans="1:25" ht="28.5" x14ac:dyDescent="0.2">
      <c r="A125" s="15"/>
      <c r="B125" s="23">
        <v>120</v>
      </c>
      <c r="C125" s="26" t="s">
        <v>89</v>
      </c>
      <c r="D125" s="35" t="s">
        <v>6</v>
      </c>
      <c r="E125" s="38">
        <v>1</v>
      </c>
      <c r="F125" s="43"/>
      <c r="G125" s="44">
        <v>196845.29820000002</v>
      </c>
      <c r="H125" s="43"/>
      <c r="I125" s="44">
        <v>230308.99910000002</v>
      </c>
      <c r="J125" s="43"/>
      <c r="K125" s="44">
        <v>214561.37030000001</v>
      </c>
      <c r="L125" s="50"/>
      <c r="M125" s="51">
        <v>191111.94</v>
      </c>
      <c r="N125" s="78"/>
      <c r="O125" s="79">
        <v>223600.97</v>
      </c>
      <c r="P125" s="50"/>
      <c r="Q125" s="51">
        <v>208312.01</v>
      </c>
      <c r="R125" s="59"/>
      <c r="S125" s="64">
        <v>30240.000000000004</v>
      </c>
      <c r="T125" s="59"/>
      <c r="U125" s="64">
        <v>42336.000000000015</v>
      </c>
      <c r="V125" s="59"/>
      <c r="W125" s="64">
        <v>33868.80000000001</v>
      </c>
      <c r="X125" s="10"/>
      <c r="Y125" s="91">
        <f t="shared" si="1"/>
        <v>152354</v>
      </c>
    </row>
    <row r="126" spans="1:25" x14ac:dyDescent="0.2">
      <c r="A126" s="15"/>
      <c r="B126" s="23">
        <v>121</v>
      </c>
      <c r="C126" s="26" t="s">
        <v>90</v>
      </c>
      <c r="D126" s="35" t="s">
        <v>6</v>
      </c>
      <c r="E126" s="38">
        <v>1</v>
      </c>
      <c r="F126" s="43"/>
      <c r="G126" s="44">
        <v>275583.19500000001</v>
      </c>
      <c r="H126" s="43"/>
      <c r="I126" s="44">
        <v>322432.34330000001</v>
      </c>
      <c r="J126" s="43"/>
      <c r="K126" s="44">
        <v>300385.68770000001</v>
      </c>
      <c r="L126" s="50"/>
      <c r="M126" s="51">
        <v>267556.5</v>
      </c>
      <c r="N126" s="78"/>
      <c r="O126" s="79">
        <v>313041.11</v>
      </c>
      <c r="P126" s="50"/>
      <c r="Q126" s="51">
        <v>291636.59000000003</v>
      </c>
      <c r="R126" s="59"/>
      <c r="S126" s="64">
        <v>72800</v>
      </c>
      <c r="T126" s="59"/>
      <c r="U126" s="64">
        <v>101920.00000000001</v>
      </c>
      <c r="V126" s="59"/>
      <c r="W126" s="64">
        <v>81536.000000000015</v>
      </c>
      <c r="X126" s="10"/>
      <c r="Y126" s="91">
        <f t="shared" si="1"/>
        <v>225210</v>
      </c>
    </row>
    <row r="127" spans="1:25" ht="28.5" x14ac:dyDescent="0.2">
      <c r="A127" s="15"/>
      <c r="B127" s="23">
        <v>122</v>
      </c>
      <c r="C127" s="26" t="s">
        <v>91</v>
      </c>
      <c r="D127" s="35" t="s">
        <v>6</v>
      </c>
      <c r="E127" s="38">
        <v>1</v>
      </c>
      <c r="F127" s="43"/>
      <c r="G127" s="44">
        <v>275583.19500000001</v>
      </c>
      <c r="H127" s="43"/>
      <c r="I127" s="44">
        <v>322432.34330000001</v>
      </c>
      <c r="J127" s="43"/>
      <c r="K127" s="44">
        <v>300385.68770000001</v>
      </c>
      <c r="L127" s="50"/>
      <c r="M127" s="51">
        <v>267556.5</v>
      </c>
      <c r="N127" s="78"/>
      <c r="O127" s="79">
        <v>313041.11</v>
      </c>
      <c r="P127" s="50"/>
      <c r="Q127" s="51">
        <v>291636.59000000003</v>
      </c>
      <c r="R127" s="59"/>
      <c r="S127" s="64">
        <v>112000.00000000001</v>
      </c>
      <c r="T127" s="59"/>
      <c r="U127" s="64">
        <v>156800.00000000003</v>
      </c>
      <c r="V127" s="59"/>
      <c r="W127" s="64">
        <v>125440.00000000003</v>
      </c>
      <c r="X127" s="10"/>
      <c r="Y127" s="91">
        <f t="shared" si="1"/>
        <v>240542</v>
      </c>
    </row>
    <row r="128" spans="1:25" ht="28.5" x14ac:dyDescent="0.2">
      <c r="A128" s="15"/>
      <c r="B128" s="23">
        <v>123</v>
      </c>
      <c r="C128" s="26" t="s">
        <v>92</v>
      </c>
      <c r="D128" s="35" t="s">
        <v>6</v>
      </c>
      <c r="E128" s="38">
        <v>1</v>
      </c>
      <c r="F128" s="43"/>
      <c r="G128" s="44">
        <v>431946.58860000002</v>
      </c>
      <c r="H128" s="43"/>
      <c r="I128" s="44">
        <v>505377.51340000005</v>
      </c>
      <c r="J128" s="43"/>
      <c r="K128" s="44">
        <v>470821.78590000002</v>
      </c>
      <c r="L128" s="50"/>
      <c r="M128" s="51">
        <v>419365.62</v>
      </c>
      <c r="N128" s="78"/>
      <c r="O128" s="79">
        <v>490657.78</v>
      </c>
      <c r="P128" s="50"/>
      <c r="Q128" s="51">
        <v>457108.53</v>
      </c>
      <c r="R128" s="59"/>
      <c r="S128" s="64">
        <v>168000.00000000003</v>
      </c>
      <c r="T128" s="59"/>
      <c r="U128" s="64">
        <v>235200.00000000006</v>
      </c>
      <c r="V128" s="59"/>
      <c r="W128" s="64">
        <v>188160.00000000006</v>
      </c>
      <c r="X128" s="10"/>
      <c r="Y128" s="91">
        <f t="shared" si="1"/>
        <v>374071</v>
      </c>
    </row>
    <row r="129" spans="1:25" x14ac:dyDescent="0.2">
      <c r="A129" s="15"/>
      <c r="B129" s="23">
        <v>124</v>
      </c>
      <c r="C129" s="26" t="s">
        <v>93</v>
      </c>
      <c r="D129" s="35" t="s">
        <v>6</v>
      </c>
      <c r="E129" s="38">
        <v>1</v>
      </c>
      <c r="F129" s="43"/>
      <c r="G129" s="44">
        <v>590535.8946</v>
      </c>
      <c r="H129" s="43"/>
      <c r="I129" s="44">
        <v>690926.99730000005</v>
      </c>
      <c r="J129" s="43"/>
      <c r="K129" s="44">
        <v>643684.12120000005</v>
      </c>
      <c r="L129" s="50"/>
      <c r="M129" s="51">
        <v>573335.81999999995</v>
      </c>
      <c r="N129" s="78"/>
      <c r="O129" s="79">
        <v>670802.91</v>
      </c>
      <c r="P129" s="50"/>
      <c r="Q129" s="51">
        <v>624936.04</v>
      </c>
      <c r="R129" s="59"/>
      <c r="S129" s="64">
        <v>56000.000000000007</v>
      </c>
      <c r="T129" s="59"/>
      <c r="U129" s="64">
        <v>78400.000000000015</v>
      </c>
      <c r="V129" s="59"/>
      <c r="W129" s="64">
        <v>62720.000000000015</v>
      </c>
      <c r="X129" s="10"/>
      <c r="Y129" s="91">
        <f t="shared" si="1"/>
        <v>443482</v>
      </c>
    </row>
    <row r="130" spans="1:25" ht="42.75" x14ac:dyDescent="0.2">
      <c r="A130" s="15"/>
      <c r="B130" s="23">
        <v>125</v>
      </c>
      <c r="C130" s="26" t="s">
        <v>94</v>
      </c>
      <c r="D130" s="35" t="s">
        <v>6</v>
      </c>
      <c r="E130" s="38">
        <v>1</v>
      </c>
      <c r="F130" s="43"/>
      <c r="G130" s="44">
        <v>944856.98640000005</v>
      </c>
      <c r="H130" s="43"/>
      <c r="I130" s="44">
        <v>1105482.6745</v>
      </c>
      <c r="J130" s="43"/>
      <c r="K130" s="44">
        <v>1029894.1159999999</v>
      </c>
      <c r="L130" s="50"/>
      <c r="M130" s="51">
        <v>917336.88</v>
      </c>
      <c r="N130" s="78"/>
      <c r="O130" s="79">
        <v>1073284.1499999999</v>
      </c>
      <c r="P130" s="50"/>
      <c r="Q130" s="51">
        <v>999897.2</v>
      </c>
      <c r="R130" s="59"/>
      <c r="S130" s="64">
        <v>201600.00000000003</v>
      </c>
      <c r="T130" s="59"/>
      <c r="U130" s="64">
        <v>282240.00000000006</v>
      </c>
      <c r="V130" s="59"/>
      <c r="W130" s="64">
        <v>225792.00000000006</v>
      </c>
      <c r="X130" s="10"/>
      <c r="Y130" s="91">
        <f t="shared" si="1"/>
        <v>753376</v>
      </c>
    </row>
    <row r="131" spans="1:25" x14ac:dyDescent="0.2">
      <c r="A131" s="15"/>
      <c r="B131" s="23">
        <v>126</v>
      </c>
      <c r="C131" s="26" t="s">
        <v>95</v>
      </c>
      <c r="D131" s="35" t="s">
        <v>6</v>
      </c>
      <c r="E131" s="38">
        <v>1</v>
      </c>
      <c r="F131" s="43"/>
      <c r="G131" s="44">
        <v>196845.29820000002</v>
      </c>
      <c r="H131" s="43"/>
      <c r="I131" s="44">
        <v>230308.99910000002</v>
      </c>
      <c r="J131" s="43"/>
      <c r="K131" s="44">
        <v>214561.37030000001</v>
      </c>
      <c r="L131" s="50"/>
      <c r="M131" s="51">
        <v>191111.94</v>
      </c>
      <c r="N131" s="78"/>
      <c r="O131" s="79">
        <v>223600.97</v>
      </c>
      <c r="P131" s="50"/>
      <c r="Q131" s="51">
        <v>208312.01</v>
      </c>
      <c r="R131" s="59"/>
      <c r="S131" s="64">
        <v>72800</v>
      </c>
      <c r="T131" s="59"/>
      <c r="U131" s="64">
        <v>101920.00000000001</v>
      </c>
      <c r="V131" s="59"/>
      <c r="W131" s="64">
        <v>81536.000000000015</v>
      </c>
      <c r="X131" s="10"/>
      <c r="Y131" s="91">
        <f t="shared" si="1"/>
        <v>169000</v>
      </c>
    </row>
    <row r="132" spans="1:25" x14ac:dyDescent="0.2">
      <c r="A132" s="15"/>
      <c r="B132" s="23">
        <v>127</v>
      </c>
      <c r="C132" s="26" t="s">
        <v>279</v>
      </c>
      <c r="D132" s="35" t="s">
        <v>6</v>
      </c>
      <c r="E132" s="38">
        <v>1</v>
      </c>
      <c r="F132" s="43"/>
      <c r="G132" s="44">
        <v>157476.3498</v>
      </c>
      <c r="H132" s="43"/>
      <c r="I132" s="44">
        <v>184247.32699999999</v>
      </c>
      <c r="J132" s="43"/>
      <c r="K132" s="44">
        <v>171649.2219</v>
      </c>
      <c r="L132" s="50"/>
      <c r="M132" s="51">
        <v>152889.66</v>
      </c>
      <c r="N132" s="78"/>
      <c r="O132" s="79">
        <v>178880.9</v>
      </c>
      <c r="P132" s="50"/>
      <c r="Q132" s="51">
        <v>166649.73000000001</v>
      </c>
      <c r="R132" s="59"/>
      <c r="S132" s="64">
        <v>201600.00000000003</v>
      </c>
      <c r="T132" s="59"/>
      <c r="U132" s="64">
        <v>282240.00000000006</v>
      </c>
      <c r="V132" s="59"/>
      <c r="W132" s="64">
        <v>225792.00000000006</v>
      </c>
      <c r="X132" s="10"/>
      <c r="Y132" s="91">
        <f t="shared" si="1"/>
        <v>191269</v>
      </c>
    </row>
    <row r="133" spans="1:25" x14ac:dyDescent="0.2">
      <c r="A133" s="15"/>
      <c r="B133" s="23">
        <v>128</v>
      </c>
      <c r="C133" s="26" t="s">
        <v>96</v>
      </c>
      <c r="D133" s="34" t="s">
        <v>6</v>
      </c>
      <c r="E133" s="38">
        <v>1</v>
      </c>
      <c r="F133" s="43"/>
      <c r="G133" s="44">
        <v>39368.948400000001</v>
      </c>
      <c r="H133" s="43"/>
      <c r="I133" s="44">
        <v>46061.672100000003</v>
      </c>
      <c r="J133" s="43"/>
      <c r="K133" s="44">
        <v>42912.1587</v>
      </c>
      <c r="L133" s="50"/>
      <c r="M133" s="51">
        <v>38222.28</v>
      </c>
      <c r="N133" s="78"/>
      <c r="O133" s="79">
        <v>44720.07</v>
      </c>
      <c r="P133" s="50"/>
      <c r="Q133" s="51">
        <v>41662.29</v>
      </c>
      <c r="R133" s="59"/>
      <c r="S133" s="64">
        <v>22400.000000000004</v>
      </c>
      <c r="T133" s="59"/>
      <c r="U133" s="64">
        <v>31360.000000000007</v>
      </c>
      <c r="V133" s="59"/>
      <c r="W133" s="64">
        <v>25088.000000000007</v>
      </c>
      <c r="X133" s="10"/>
      <c r="Y133" s="91">
        <f t="shared" si="1"/>
        <v>36866</v>
      </c>
    </row>
    <row r="134" spans="1:25" x14ac:dyDescent="0.2">
      <c r="A134" s="15"/>
      <c r="B134" s="23">
        <v>129</v>
      </c>
      <c r="C134" s="26" t="s">
        <v>97</v>
      </c>
      <c r="D134" s="34" t="s">
        <v>6</v>
      </c>
      <c r="E134" s="38">
        <v>1</v>
      </c>
      <c r="F134" s="43"/>
      <c r="G134" s="44">
        <v>23621.257799999999</v>
      </c>
      <c r="H134" s="43"/>
      <c r="I134" s="44">
        <v>27636.867300000002</v>
      </c>
      <c r="J134" s="43"/>
      <c r="K134" s="44">
        <v>25747.1675</v>
      </c>
      <c r="L134" s="50"/>
      <c r="M134" s="51">
        <v>22933.26</v>
      </c>
      <c r="N134" s="78"/>
      <c r="O134" s="79">
        <v>26831.91</v>
      </c>
      <c r="P134" s="50"/>
      <c r="Q134" s="51">
        <v>24997.25</v>
      </c>
      <c r="R134" s="59"/>
      <c r="S134" s="64">
        <v>28000.000000000004</v>
      </c>
      <c r="T134" s="59"/>
      <c r="U134" s="64">
        <v>39200.000000000007</v>
      </c>
      <c r="V134" s="59"/>
      <c r="W134" s="64">
        <v>31360.000000000007</v>
      </c>
      <c r="X134" s="10"/>
      <c r="Y134" s="91">
        <f t="shared" si="1"/>
        <v>27814</v>
      </c>
    </row>
    <row r="135" spans="1:25" x14ac:dyDescent="0.2">
      <c r="A135" s="15"/>
      <c r="B135" s="23">
        <v>130</v>
      </c>
      <c r="C135" s="26" t="s">
        <v>98</v>
      </c>
      <c r="D135" s="34" t="s">
        <v>6</v>
      </c>
      <c r="E135" s="38">
        <v>1</v>
      </c>
      <c r="F135" s="43"/>
      <c r="G135" s="44">
        <v>62990.762400000007</v>
      </c>
      <c r="H135" s="43"/>
      <c r="I135" s="44">
        <v>73699.188300000009</v>
      </c>
      <c r="J135" s="43"/>
      <c r="K135" s="44">
        <v>68659.933900000004</v>
      </c>
      <c r="L135" s="50"/>
      <c r="M135" s="51">
        <v>61156.08</v>
      </c>
      <c r="N135" s="78"/>
      <c r="O135" s="79">
        <v>71552.61</v>
      </c>
      <c r="P135" s="50"/>
      <c r="Q135" s="51">
        <v>66660.13</v>
      </c>
      <c r="R135" s="59"/>
      <c r="S135" s="64">
        <v>41440.000000000007</v>
      </c>
      <c r="T135" s="59"/>
      <c r="U135" s="64">
        <v>58016.000000000015</v>
      </c>
      <c r="V135" s="59"/>
      <c r="W135" s="64">
        <v>46412.80000000001</v>
      </c>
      <c r="X135" s="10"/>
      <c r="Y135" s="91">
        <f t="shared" ref="Y135:Y198" si="2">ROUND(AVERAGE(G135,I135,K135,M135,O135,Q135,S135,U135,W135),0)</f>
        <v>61176</v>
      </c>
    </row>
    <row r="136" spans="1:25" x14ac:dyDescent="0.2">
      <c r="A136" s="15"/>
      <c r="B136" s="23">
        <v>131</v>
      </c>
      <c r="C136" s="26" t="s">
        <v>99</v>
      </c>
      <c r="D136" s="34" t="s">
        <v>6</v>
      </c>
      <c r="E136" s="38">
        <v>1</v>
      </c>
      <c r="F136" s="43"/>
      <c r="G136" s="44">
        <v>31495.381200000003</v>
      </c>
      <c r="H136" s="43"/>
      <c r="I136" s="44">
        <v>36849.599300000002</v>
      </c>
      <c r="J136" s="43"/>
      <c r="K136" s="44">
        <v>34329.961799999997</v>
      </c>
      <c r="L136" s="50"/>
      <c r="M136" s="51">
        <v>30578.04</v>
      </c>
      <c r="N136" s="78"/>
      <c r="O136" s="79">
        <v>35776.31</v>
      </c>
      <c r="P136" s="50"/>
      <c r="Q136" s="51">
        <v>33330.06</v>
      </c>
      <c r="R136" s="59"/>
      <c r="S136" s="64">
        <v>8960</v>
      </c>
      <c r="T136" s="59"/>
      <c r="U136" s="64">
        <v>12544</v>
      </c>
      <c r="V136" s="59"/>
      <c r="W136" s="64">
        <v>10035.200000000001</v>
      </c>
      <c r="X136" s="10"/>
      <c r="Y136" s="91">
        <f t="shared" si="2"/>
        <v>25989</v>
      </c>
    </row>
    <row r="137" spans="1:25" s="4" customFormat="1" x14ac:dyDescent="0.2">
      <c r="A137" s="21"/>
      <c r="B137" s="23">
        <v>132</v>
      </c>
      <c r="C137" s="26" t="s">
        <v>100</v>
      </c>
      <c r="D137" s="35" t="s">
        <v>6</v>
      </c>
      <c r="E137" s="38">
        <v>1</v>
      </c>
      <c r="F137" s="43"/>
      <c r="G137" s="44">
        <v>35432.164800000006</v>
      </c>
      <c r="H137" s="43"/>
      <c r="I137" s="44">
        <v>41455.635700000006</v>
      </c>
      <c r="J137" s="43"/>
      <c r="K137" s="44">
        <v>38621.055099999998</v>
      </c>
      <c r="L137" s="50"/>
      <c r="M137" s="51">
        <v>34400.160000000003</v>
      </c>
      <c r="N137" s="78"/>
      <c r="O137" s="79">
        <v>40248.19</v>
      </c>
      <c r="P137" s="50"/>
      <c r="Q137" s="51">
        <v>37496.17</v>
      </c>
      <c r="R137" s="59"/>
      <c r="S137" s="64">
        <v>22400.000000000004</v>
      </c>
      <c r="T137" s="59"/>
      <c r="U137" s="64">
        <v>31360.000000000007</v>
      </c>
      <c r="V137" s="59"/>
      <c r="W137" s="64">
        <v>25088.000000000007</v>
      </c>
      <c r="X137" s="10"/>
      <c r="Y137" s="91">
        <f t="shared" si="2"/>
        <v>34056</v>
      </c>
    </row>
    <row r="138" spans="1:25" x14ac:dyDescent="0.2">
      <c r="A138" s="21"/>
      <c r="B138" s="23">
        <v>133</v>
      </c>
      <c r="C138" s="26" t="s">
        <v>101</v>
      </c>
      <c r="D138" s="35" t="s">
        <v>6</v>
      </c>
      <c r="E138" s="38">
        <v>1</v>
      </c>
      <c r="F138" s="43"/>
      <c r="G138" s="44">
        <v>62990.762400000007</v>
      </c>
      <c r="H138" s="43"/>
      <c r="I138" s="44">
        <v>73699.188300000009</v>
      </c>
      <c r="J138" s="43"/>
      <c r="K138" s="44">
        <v>68659.933900000004</v>
      </c>
      <c r="L138" s="50"/>
      <c r="M138" s="51">
        <v>61156.08</v>
      </c>
      <c r="N138" s="78"/>
      <c r="O138" s="79">
        <v>71552.61</v>
      </c>
      <c r="P138" s="50"/>
      <c r="Q138" s="51">
        <v>66660.13</v>
      </c>
      <c r="R138" s="59"/>
      <c r="S138" s="64">
        <v>61600.000000000007</v>
      </c>
      <c r="T138" s="59"/>
      <c r="U138" s="64">
        <v>86240.000000000015</v>
      </c>
      <c r="V138" s="59"/>
      <c r="W138" s="64">
        <v>68992.000000000015</v>
      </c>
      <c r="X138" s="10"/>
      <c r="Y138" s="91">
        <f t="shared" si="2"/>
        <v>69061</v>
      </c>
    </row>
    <row r="139" spans="1:25" s="4" customFormat="1" ht="42.75" x14ac:dyDescent="0.2">
      <c r="A139" s="21"/>
      <c r="B139" s="23">
        <v>134</v>
      </c>
      <c r="C139" s="26" t="s">
        <v>102</v>
      </c>
      <c r="D139" s="35" t="s">
        <v>6</v>
      </c>
      <c r="E139" s="38">
        <v>1</v>
      </c>
      <c r="F139" s="43"/>
      <c r="G139" s="44">
        <v>590535.8946</v>
      </c>
      <c r="H139" s="43"/>
      <c r="I139" s="44">
        <v>690926.99730000005</v>
      </c>
      <c r="J139" s="43"/>
      <c r="K139" s="44">
        <v>643684.12120000005</v>
      </c>
      <c r="L139" s="50"/>
      <c r="M139" s="51">
        <v>573335.81999999995</v>
      </c>
      <c r="N139" s="78"/>
      <c r="O139" s="79">
        <v>670802.91</v>
      </c>
      <c r="P139" s="50"/>
      <c r="Q139" s="51">
        <v>624936.04</v>
      </c>
      <c r="R139" s="59"/>
      <c r="S139" s="64">
        <v>69440</v>
      </c>
      <c r="T139" s="59"/>
      <c r="U139" s="64">
        <v>97216</v>
      </c>
      <c r="V139" s="59"/>
      <c r="W139" s="64">
        <v>77772.800000000003</v>
      </c>
      <c r="X139" s="10"/>
      <c r="Y139" s="91">
        <f t="shared" si="2"/>
        <v>448739</v>
      </c>
    </row>
    <row r="140" spans="1:25" s="4" customFormat="1" ht="42.75" x14ac:dyDescent="0.2">
      <c r="A140" s="21"/>
      <c r="B140" s="23">
        <v>135</v>
      </c>
      <c r="C140" s="26" t="s">
        <v>103</v>
      </c>
      <c r="D140" s="34" t="s">
        <v>6</v>
      </c>
      <c r="E140" s="38">
        <v>1</v>
      </c>
      <c r="F140" s="43"/>
      <c r="G140" s="44">
        <v>187396.57260000001</v>
      </c>
      <c r="H140" s="43"/>
      <c r="I140" s="44">
        <v>219253.98850000001</v>
      </c>
      <c r="J140" s="43"/>
      <c r="K140" s="44">
        <v>204262.26640000002</v>
      </c>
      <c r="L140" s="50"/>
      <c r="M140" s="51">
        <v>181938.42</v>
      </c>
      <c r="N140" s="78"/>
      <c r="O140" s="79">
        <v>212867.95</v>
      </c>
      <c r="P140" s="50"/>
      <c r="Q140" s="51">
        <v>198312.88</v>
      </c>
      <c r="R140" s="59"/>
      <c r="S140" s="64">
        <v>31360.000000000004</v>
      </c>
      <c r="T140" s="59"/>
      <c r="U140" s="64">
        <v>43904.000000000007</v>
      </c>
      <c r="V140" s="59"/>
      <c r="W140" s="64">
        <v>35123.200000000004</v>
      </c>
      <c r="X140" s="10"/>
      <c r="Y140" s="91">
        <f t="shared" si="2"/>
        <v>146047</v>
      </c>
    </row>
    <row r="141" spans="1:25" ht="28.5" x14ac:dyDescent="0.2">
      <c r="A141" s="15"/>
      <c r="B141" s="23">
        <v>136</v>
      </c>
      <c r="C141" s="26" t="s">
        <v>104</v>
      </c>
      <c r="D141" s="34" t="s">
        <v>6</v>
      </c>
      <c r="E141" s="38">
        <v>1</v>
      </c>
      <c r="F141" s="43"/>
      <c r="G141" s="44">
        <v>112438.05480000001</v>
      </c>
      <c r="H141" s="43"/>
      <c r="I141" s="44">
        <v>131552.527</v>
      </c>
      <c r="J141" s="43"/>
      <c r="K141" s="44">
        <v>122557.4752</v>
      </c>
      <c r="L141" s="50"/>
      <c r="M141" s="51">
        <v>109163.16</v>
      </c>
      <c r="N141" s="78"/>
      <c r="O141" s="79">
        <v>127720.9</v>
      </c>
      <c r="P141" s="50"/>
      <c r="Q141" s="51">
        <v>118987.84</v>
      </c>
      <c r="R141" s="59"/>
      <c r="S141" s="64">
        <v>35840</v>
      </c>
      <c r="T141" s="59"/>
      <c r="U141" s="64">
        <v>50176</v>
      </c>
      <c r="V141" s="59"/>
      <c r="W141" s="64">
        <v>40140.800000000003</v>
      </c>
      <c r="X141" s="10"/>
      <c r="Y141" s="91">
        <f t="shared" si="2"/>
        <v>94286</v>
      </c>
    </row>
    <row r="142" spans="1:25" ht="57" x14ac:dyDescent="0.2">
      <c r="A142" s="15"/>
      <c r="B142" s="23">
        <v>137</v>
      </c>
      <c r="C142" s="26" t="s">
        <v>105</v>
      </c>
      <c r="D142" s="34" t="s">
        <v>6</v>
      </c>
      <c r="E142" s="38">
        <v>1</v>
      </c>
      <c r="F142" s="43"/>
      <c r="G142" s="44">
        <v>590535.8946</v>
      </c>
      <c r="H142" s="43"/>
      <c r="I142" s="44">
        <v>690926.99730000005</v>
      </c>
      <c r="J142" s="43"/>
      <c r="K142" s="44">
        <v>643684.12120000005</v>
      </c>
      <c r="L142" s="50"/>
      <c r="M142" s="51">
        <v>573335.81999999995</v>
      </c>
      <c r="N142" s="78"/>
      <c r="O142" s="79">
        <v>670802.91</v>
      </c>
      <c r="P142" s="50"/>
      <c r="Q142" s="51">
        <v>624936.04</v>
      </c>
      <c r="R142" s="59"/>
      <c r="S142" s="64">
        <v>56000.000000000007</v>
      </c>
      <c r="T142" s="59"/>
      <c r="U142" s="64">
        <v>78400.000000000015</v>
      </c>
      <c r="V142" s="59"/>
      <c r="W142" s="64">
        <v>62720.000000000015</v>
      </c>
      <c r="X142" s="10"/>
      <c r="Y142" s="91">
        <f t="shared" si="2"/>
        <v>443482</v>
      </c>
    </row>
    <row r="143" spans="1:25" ht="28.5" x14ac:dyDescent="0.2">
      <c r="A143" s="15"/>
      <c r="B143" s="23">
        <v>138</v>
      </c>
      <c r="C143" s="26" t="s">
        <v>106</v>
      </c>
      <c r="D143" s="34" t="s">
        <v>8</v>
      </c>
      <c r="E143" s="38">
        <v>1</v>
      </c>
      <c r="F143" s="43"/>
      <c r="G143" s="44">
        <v>138549.9762</v>
      </c>
      <c r="H143" s="43"/>
      <c r="I143" s="44">
        <v>162103.47030000002</v>
      </c>
      <c r="J143" s="43"/>
      <c r="K143" s="44">
        <v>151019.4755</v>
      </c>
      <c r="L143" s="50"/>
      <c r="M143" s="51">
        <v>134514.54</v>
      </c>
      <c r="N143" s="78"/>
      <c r="O143" s="79">
        <v>157382.01</v>
      </c>
      <c r="P143" s="50"/>
      <c r="Q143" s="51">
        <v>146620.85</v>
      </c>
      <c r="R143" s="59"/>
      <c r="S143" s="64">
        <v>28000.000000000004</v>
      </c>
      <c r="T143" s="59"/>
      <c r="U143" s="64">
        <v>39200.000000000007</v>
      </c>
      <c r="V143" s="59"/>
      <c r="W143" s="64">
        <v>31360.000000000007</v>
      </c>
      <c r="X143" s="10"/>
      <c r="Y143" s="91">
        <f t="shared" si="2"/>
        <v>109861</v>
      </c>
    </row>
    <row r="144" spans="1:25" ht="28.5" x14ac:dyDescent="0.2">
      <c r="A144" s="15"/>
      <c r="B144" s="23">
        <v>139</v>
      </c>
      <c r="C144" s="26" t="s">
        <v>107</v>
      </c>
      <c r="D144" s="34" t="s">
        <v>8</v>
      </c>
      <c r="E144" s="38">
        <v>1</v>
      </c>
      <c r="F144" s="43"/>
      <c r="G144" s="44">
        <v>138549.9762</v>
      </c>
      <c r="H144" s="43"/>
      <c r="I144" s="44">
        <v>162103.47030000002</v>
      </c>
      <c r="J144" s="43"/>
      <c r="K144" s="44">
        <v>151019.4755</v>
      </c>
      <c r="L144" s="50"/>
      <c r="M144" s="51">
        <v>134514.54</v>
      </c>
      <c r="N144" s="78"/>
      <c r="O144" s="79">
        <v>157382.01</v>
      </c>
      <c r="P144" s="50"/>
      <c r="Q144" s="51">
        <v>146620.85</v>
      </c>
      <c r="R144" s="59"/>
      <c r="S144" s="64">
        <v>35840</v>
      </c>
      <c r="T144" s="59"/>
      <c r="U144" s="64">
        <v>50176</v>
      </c>
      <c r="V144" s="59"/>
      <c r="W144" s="64">
        <v>40140.800000000003</v>
      </c>
      <c r="X144" s="10"/>
      <c r="Y144" s="91">
        <f t="shared" si="2"/>
        <v>112927</v>
      </c>
    </row>
    <row r="145" spans="1:25" ht="28.5" x14ac:dyDescent="0.2">
      <c r="A145" s="15"/>
      <c r="B145" s="23">
        <v>140</v>
      </c>
      <c r="C145" s="26" t="s">
        <v>108</v>
      </c>
      <c r="D145" s="34" t="s">
        <v>6</v>
      </c>
      <c r="E145" s="38">
        <v>1</v>
      </c>
      <c r="F145" s="43"/>
      <c r="G145" s="44">
        <v>118106.8452</v>
      </c>
      <c r="H145" s="43"/>
      <c r="I145" s="44">
        <v>138185.00600000002</v>
      </c>
      <c r="J145" s="43"/>
      <c r="K145" s="44">
        <v>128736.46580000001</v>
      </c>
      <c r="L145" s="50"/>
      <c r="M145" s="51">
        <v>114666.84</v>
      </c>
      <c r="N145" s="78"/>
      <c r="O145" s="79">
        <v>134160.20000000001</v>
      </c>
      <c r="P145" s="50"/>
      <c r="Q145" s="51">
        <v>124986.86</v>
      </c>
      <c r="R145" s="59"/>
      <c r="S145" s="64">
        <v>13440.000000000002</v>
      </c>
      <c r="T145" s="59"/>
      <c r="U145" s="64">
        <v>18816.000000000004</v>
      </c>
      <c r="V145" s="59"/>
      <c r="W145" s="64">
        <v>15052.800000000003</v>
      </c>
      <c r="X145" s="10"/>
      <c r="Y145" s="91">
        <f t="shared" si="2"/>
        <v>89572</v>
      </c>
    </row>
    <row r="146" spans="1:25" ht="28.5" x14ac:dyDescent="0.2">
      <c r="A146" s="15"/>
      <c r="B146" s="23">
        <v>141</v>
      </c>
      <c r="C146" s="26" t="s">
        <v>109</v>
      </c>
      <c r="D146" s="34" t="s">
        <v>8</v>
      </c>
      <c r="E146" s="38">
        <v>1</v>
      </c>
      <c r="F146" s="43"/>
      <c r="G146" s="44">
        <v>82675.236600000004</v>
      </c>
      <c r="H146" s="43"/>
      <c r="I146" s="44">
        <v>96730.02949999999</v>
      </c>
      <c r="J146" s="43"/>
      <c r="K146" s="44">
        <v>90116.008100000006</v>
      </c>
      <c r="L146" s="50"/>
      <c r="M146" s="51">
        <v>80267.22</v>
      </c>
      <c r="N146" s="78"/>
      <c r="O146" s="79">
        <v>93912.65</v>
      </c>
      <c r="P146" s="50"/>
      <c r="Q146" s="51">
        <v>87491.27</v>
      </c>
      <c r="R146" s="59"/>
      <c r="S146" s="64">
        <v>16240.000000000002</v>
      </c>
      <c r="T146" s="59"/>
      <c r="U146" s="64">
        <v>22736.000000000004</v>
      </c>
      <c r="V146" s="59"/>
      <c r="W146" s="64">
        <v>18188.800000000003</v>
      </c>
      <c r="X146" s="10"/>
      <c r="Y146" s="91">
        <f t="shared" si="2"/>
        <v>65373</v>
      </c>
    </row>
    <row r="147" spans="1:25" ht="28.5" x14ac:dyDescent="0.2">
      <c r="A147" s="15"/>
      <c r="B147" s="23">
        <v>142</v>
      </c>
      <c r="C147" s="26" t="s">
        <v>110</v>
      </c>
      <c r="D147" s="34" t="s">
        <v>8</v>
      </c>
      <c r="E147" s="38">
        <v>1</v>
      </c>
      <c r="F147" s="43"/>
      <c r="G147" s="44">
        <v>74801.113200000007</v>
      </c>
      <c r="H147" s="43"/>
      <c r="I147" s="44">
        <v>87517.297500000001</v>
      </c>
      <c r="J147" s="43"/>
      <c r="K147" s="44">
        <v>81533.213800000012</v>
      </c>
      <c r="L147" s="50"/>
      <c r="M147" s="51">
        <v>72622.44</v>
      </c>
      <c r="N147" s="78"/>
      <c r="O147" s="79">
        <v>84968.25</v>
      </c>
      <c r="P147" s="50"/>
      <c r="Q147" s="51">
        <v>79158.460000000006</v>
      </c>
      <c r="R147" s="59"/>
      <c r="S147" s="64">
        <v>19040</v>
      </c>
      <c r="T147" s="59"/>
      <c r="U147" s="64">
        <v>26656.000000000004</v>
      </c>
      <c r="V147" s="59"/>
      <c r="W147" s="64">
        <v>21324.800000000003</v>
      </c>
      <c r="X147" s="10"/>
      <c r="Y147" s="91">
        <f t="shared" si="2"/>
        <v>60847</v>
      </c>
    </row>
    <row r="148" spans="1:25" ht="28.5" x14ac:dyDescent="0.2">
      <c r="A148" s="15"/>
      <c r="B148" s="23">
        <v>143</v>
      </c>
      <c r="C148" s="26" t="s">
        <v>111</v>
      </c>
      <c r="D148" s="34" t="s">
        <v>8</v>
      </c>
      <c r="E148" s="38">
        <v>1</v>
      </c>
      <c r="F148" s="43"/>
      <c r="G148" s="44">
        <v>66927.546000000002</v>
      </c>
      <c r="H148" s="43"/>
      <c r="I148" s="44">
        <v>78305.224700000006</v>
      </c>
      <c r="J148" s="43"/>
      <c r="K148" s="44">
        <v>72951.027200000011</v>
      </c>
      <c r="L148" s="50"/>
      <c r="M148" s="51">
        <v>64978.2</v>
      </c>
      <c r="N148" s="78"/>
      <c r="O148" s="79">
        <v>76024.490000000005</v>
      </c>
      <c r="P148" s="50"/>
      <c r="Q148" s="51">
        <v>70826.240000000005</v>
      </c>
      <c r="R148" s="59"/>
      <c r="S148" s="64">
        <v>21840.000000000004</v>
      </c>
      <c r="T148" s="59"/>
      <c r="U148" s="64">
        <v>30576.000000000007</v>
      </c>
      <c r="V148" s="59"/>
      <c r="W148" s="64">
        <v>24460.800000000007</v>
      </c>
      <c r="X148" s="10"/>
      <c r="Y148" s="91">
        <f t="shared" si="2"/>
        <v>56321</v>
      </c>
    </row>
    <row r="149" spans="1:25" ht="28.5" x14ac:dyDescent="0.2">
      <c r="A149" s="15"/>
      <c r="B149" s="23">
        <v>144</v>
      </c>
      <c r="C149" s="26" t="s">
        <v>112</v>
      </c>
      <c r="D149" s="34" t="s">
        <v>8</v>
      </c>
      <c r="E149" s="38">
        <v>1</v>
      </c>
      <c r="F149" s="43"/>
      <c r="G149" s="44">
        <v>59053.422599999998</v>
      </c>
      <c r="H149" s="43"/>
      <c r="I149" s="44">
        <v>69092.503000000012</v>
      </c>
      <c r="J149" s="43"/>
      <c r="K149" s="44">
        <v>64368.232900000003</v>
      </c>
      <c r="L149" s="50"/>
      <c r="M149" s="51">
        <v>57333.42</v>
      </c>
      <c r="N149" s="78"/>
      <c r="O149" s="79">
        <v>67080.100000000006</v>
      </c>
      <c r="P149" s="50"/>
      <c r="Q149" s="51">
        <v>62493.43</v>
      </c>
      <c r="R149" s="59"/>
      <c r="S149" s="64">
        <v>12320.000000000002</v>
      </c>
      <c r="T149" s="59"/>
      <c r="U149" s="64">
        <v>17248.000000000004</v>
      </c>
      <c r="V149" s="59"/>
      <c r="W149" s="64">
        <v>13798.400000000003</v>
      </c>
      <c r="X149" s="10"/>
      <c r="Y149" s="91">
        <f t="shared" si="2"/>
        <v>46976</v>
      </c>
    </row>
    <row r="150" spans="1:25" ht="28.5" x14ac:dyDescent="0.2">
      <c r="A150" s="15"/>
      <c r="B150" s="23">
        <v>145</v>
      </c>
      <c r="C150" s="26" t="s">
        <v>113</v>
      </c>
      <c r="D150" s="34" t="s">
        <v>114</v>
      </c>
      <c r="E150" s="38">
        <v>1</v>
      </c>
      <c r="F150" s="43"/>
      <c r="G150" s="44">
        <v>7874.1233999999995</v>
      </c>
      <c r="H150" s="43"/>
      <c r="I150" s="44">
        <v>9212.7217000000001</v>
      </c>
      <c r="J150" s="43"/>
      <c r="K150" s="44">
        <v>8582.7942999999996</v>
      </c>
      <c r="L150" s="50"/>
      <c r="M150" s="51">
        <v>7644.78</v>
      </c>
      <c r="N150" s="78"/>
      <c r="O150" s="79">
        <v>8944.39</v>
      </c>
      <c r="P150" s="50"/>
      <c r="Q150" s="51">
        <v>8332.81</v>
      </c>
      <c r="R150" s="59"/>
      <c r="S150" s="64">
        <v>15120.000000000002</v>
      </c>
      <c r="T150" s="59"/>
      <c r="U150" s="64">
        <v>21168.000000000007</v>
      </c>
      <c r="V150" s="59"/>
      <c r="W150" s="64">
        <v>16934.400000000005</v>
      </c>
      <c r="X150" s="10"/>
      <c r="Y150" s="91">
        <f t="shared" si="2"/>
        <v>11535</v>
      </c>
    </row>
    <row r="151" spans="1:25" ht="28.5" x14ac:dyDescent="0.2">
      <c r="A151" s="15"/>
      <c r="B151" s="23">
        <v>146</v>
      </c>
      <c r="C151" s="26" t="s">
        <v>115</v>
      </c>
      <c r="D151" s="34" t="s">
        <v>114</v>
      </c>
      <c r="E151" s="38">
        <v>1</v>
      </c>
      <c r="F151" s="43"/>
      <c r="G151" s="44">
        <v>11810.3508</v>
      </c>
      <c r="H151" s="43"/>
      <c r="I151" s="44">
        <v>13818.109199999999</v>
      </c>
      <c r="J151" s="43"/>
      <c r="K151" s="44">
        <v>12873.2799</v>
      </c>
      <c r="L151" s="50"/>
      <c r="M151" s="51">
        <v>11466.36</v>
      </c>
      <c r="N151" s="78"/>
      <c r="O151" s="79">
        <v>13415.64</v>
      </c>
      <c r="P151" s="50"/>
      <c r="Q151" s="51">
        <v>12498.33</v>
      </c>
      <c r="R151" s="59"/>
      <c r="S151" s="64">
        <v>17920</v>
      </c>
      <c r="T151" s="59"/>
      <c r="U151" s="64">
        <v>25088</v>
      </c>
      <c r="V151" s="59"/>
      <c r="W151" s="64">
        <v>20070.400000000001</v>
      </c>
      <c r="X151" s="10"/>
      <c r="Y151" s="91">
        <f t="shared" si="2"/>
        <v>15440</v>
      </c>
    </row>
    <row r="152" spans="1:25" ht="28.5" x14ac:dyDescent="0.2">
      <c r="A152" s="15"/>
      <c r="B152" s="23">
        <v>147</v>
      </c>
      <c r="C152" s="26" t="s">
        <v>116</v>
      </c>
      <c r="D152" s="34" t="s">
        <v>6</v>
      </c>
      <c r="E152" s="38">
        <v>1</v>
      </c>
      <c r="F152" s="43"/>
      <c r="G152" s="44">
        <v>15747.134400000001</v>
      </c>
      <c r="H152" s="43"/>
      <c r="I152" s="44">
        <v>18424.1456</v>
      </c>
      <c r="J152" s="43"/>
      <c r="K152" s="44">
        <v>17164.373199999998</v>
      </c>
      <c r="L152" s="50"/>
      <c r="M152" s="51">
        <v>15288.48</v>
      </c>
      <c r="N152" s="78"/>
      <c r="O152" s="79">
        <v>17887.52</v>
      </c>
      <c r="P152" s="50"/>
      <c r="Q152" s="51">
        <v>16664.439999999999</v>
      </c>
      <c r="R152" s="59"/>
      <c r="S152" s="64">
        <v>20720.000000000004</v>
      </c>
      <c r="T152" s="59"/>
      <c r="U152" s="64">
        <v>29008.000000000007</v>
      </c>
      <c r="V152" s="59"/>
      <c r="W152" s="64">
        <v>23206.400000000005</v>
      </c>
      <c r="X152" s="10"/>
      <c r="Y152" s="91">
        <f t="shared" si="2"/>
        <v>19346</v>
      </c>
    </row>
    <row r="153" spans="1:25" ht="28.5" x14ac:dyDescent="0.2">
      <c r="A153" s="15"/>
      <c r="B153" s="23">
        <v>148</v>
      </c>
      <c r="C153" s="26" t="s">
        <v>117</v>
      </c>
      <c r="D153" s="34" t="s">
        <v>114</v>
      </c>
      <c r="E153" s="38">
        <v>1</v>
      </c>
      <c r="F153" s="43"/>
      <c r="G153" s="44">
        <v>19684.474200000001</v>
      </c>
      <c r="H153" s="43"/>
      <c r="I153" s="44">
        <v>23030.830900000001</v>
      </c>
      <c r="J153" s="43"/>
      <c r="K153" s="44">
        <v>21456.074199999999</v>
      </c>
      <c r="L153" s="50"/>
      <c r="M153" s="51">
        <v>19111.14</v>
      </c>
      <c r="N153" s="78"/>
      <c r="O153" s="79">
        <v>22360.03</v>
      </c>
      <c r="P153" s="50"/>
      <c r="Q153" s="51">
        <v>20831.14</v>
      </c>
      <c r="R153" s="59"/>
      <c r="S153" s="64">
        <v>11200.000000000002</v>
      </c>
      <c r="T153" s="59"/>
      <c r="U153" s="64">
        <v>15680.000000000004</v>
      </c>
      <c r="V153" s="59"/>
      <c r="W153" s="64">
        <v>12544.000000000004</v>
      </c>
      <c r="X153" s="10"/>
      <c r="Y153" s="91">
        <f t="shared" si="2"/>
        <v>18433</v>
      </c>
    </row>
    <row r="154" spans="1:25" ht="28.5" x14ac:dyDescent="0.2">
      <c r="A154" s="15"/>
      <c r="B154" s="23">
        <v>149</v>
      </c>
      <c r="C154" s="26" t="s">
        <v>118</v>
      </c>
      <c r="D154" s="34" t="s">
        <v>6</v>
      </c>
      <c r="E154" s="38">
        <v>1</v>
      </c>
      <c r="F154" s="43"/>
      <c r="G154" s="44">
        <v>23621.257799999999</v>
      </c>
      <c r="H154" s="43"/>
      <c r="I154" s="44">
        <v>27636.867300000002</v>
      </c>
      <c r="J154" s="43"/>
      <c r="K154" s="44">
        <v>25747.1675</v>
      </c>
      <c r="L154" s="50"/>
      <c r="M154" s="51">
        <v>22933.26</v>
      </c>
      <c r="N154" s="78"/>
      <c r="O154" s="79">
        <v>26831.91</v>
      </c>
      <c r="P154" s="50"/>
      <c r="Q154" s="51">
        <v>24997.25</v>
      </c>
      <c r="R154" s="59"/>
      <c r="S154" s="64">
        <v>13440.000000000002</v>
      </c>
      <c r="T154" s="59"/>
      <c r="U154" s="64">
        <v>18816.000000000004</v>
      </c>
      <c r="V154" s="59"/>
      <c r="W154" s="64">
        <v>15052.800000000003</v>
      </c>
      <c r="X154" s="10"/>
      <c r="Y154" s="91">
        <f t="shared" si="2"/>
        <v>22120</v>
      </c>
    </row>
    <row r="155" spans="1:25" ht="28.5" x14ac:dyDescent="0.2">
      <c r="A155" s="15"/>
      <c r="B155" s="23">
        <v>150</v>
      </c>
      <c r="C155" s="26" t="s">
        <v>119</v>
      </c>
      <c r="D155" s="34" t="s">
        <v>6</v>
      </c>
      <c r="E155" s="38">
        <v>1</v>
      </c>
      <c r="F155" s="43"/>
      <c r="G155" s="44">
        <v>27558.041400000002</v>
      </c>
      <c r="H155" s="43"/>
      <c r="I155" s="44">
        <v>32242.903700000003</v>
      </c>
      <c r="J155" s="43"/>
      <c r="K155" s="44">
        <v>30038.2608</v>
      </c>
      <c r="L155" s="50"/>
      <c r="M155" s="51">
        <v>26755.38</v>
      </c>
      <c r="N155" s="78"/>
      <c r="O155" s="79">
        <v>31303.79</v>
      </c>
      <c r="P155" s="50"/>
      <c r="Q155" s="51">
        <v>29163.360000000001</v>
      </c>
      <c r="R155" s="59"/>
      <c r="S155" s="64">
        <v>15680.000000000002</v>
      </c>
      <c r="T155" s="59"/>
      <c r="U155" s="64">
        <v>21952.000000000004</v>
      </c>
      <c r="V155" s="59"/>
      <c r="W155" s="64">
        <v>17561.600000000002</v>
      </c>
      <c r="X155" s="10"/>
      <c r="Y155" s="91">
        <f t="shared" si="2"/>
        <v>25806</v>
      </c>
    </row>
    <row r="156" spans="1:25" s="4" customFormat="1" ht="28.5" x14ac:dyDescent="0.2">
      <c r="A156" s="21"/>
      <c r="B156" s="23">
        <v>151</v>
      </c>
      <c r="C156" s="26" t="s">
        <v>120</v>
      </c>
      <c r="D156" s="34" t="s">
        <v>114</v>
      </c>
      <c r="E156" s="38">
        <v>1</v>
      </c>
      <c r="F156" s="43"/>
      <c r="G156" s="44">
        <v>31495.381200000003</v>
      </c>
      <c r="H156" s="43"/>
      <c r="I156" s="44">
        <v>36849.599300000002</v>
      </c>
      <c r="J156" s="43"/>
      <c r="K156" s="44">
        <v>34329.961799999997</v>
      </c>
      <c r="L156" s="50"/>
      <c r="M156" s="51">
        <v>30578.04</v>
      </c>
      <c r="N156" s="78"/>
      <c r="O156" s="79">
        <v>35776.31</v>
      </c>
      <c r="P156" s="50"/>
      <c r="Q156" s="51">
        <v>33330.06</v>
      </c>
      <c r="R156" s="59"/>
      <c r="S156" s="64">
        <v>15680.000000000002</v>
      </c>
      <c r="T156" s="59"/>
      <c r="U156" s="64">
        <v>21952.000000000004</v>
      </c>
      <c r="V156" s="59"/>
      <c r="W156" s="64">
        <v>17561.600000000002</v>
      </c>
      <c r="X156" s="10"/>
      <c r="Y156" s="91">
        <f t="shared" si="2"/>
        <v>28617</v>
      </c>
    </row>
    <row r="157" spans="1:25" s="4" customFormat="1" ht="28.5" x14ac:dyDescent="0.2">
      <c r="A157" s="21"/>
      <c r="B157" s="23">
        <v>152</v>
      </c>
      <c r="C157" s="26" t="s">
        <v>121</v>
      </c>
      <c r="D157" s="34" t="s">
        <v>6</v>
      </c>
      <c r="E157" s="38">
        <v>1</v>
      </c>
      <c r="F157" s="43"/>
      <c r="G157" s="44">
        <v>35432.164800000006</v>
      </c>
      <c r="H157" s="43"/>
      <c r="I157" s="44">
        <v>41455.635700000006</v>
      </c>
      <c r="J157" s="43"/>
      <c r="K157" s="44">
        <v>38621.055099999998</v>
      </c>
      <c r="L157" s="50"/>
      <c r="M157" s="51">
        <v>34400.160000000003</v>
      </c>
      <c r="N157" s="78"/>
      <c r="O157" s="79">
        <v>40248.19</v>
      </c>
      <c r="P157" s="50"/>
      <c r="Q157" s="51">
        <v>37496.17</v>
      </c>
      <c r="R157" s="59"/>
      <c r="S157" s="64">
        <v>18480</v>
      </c>
      <c r="T157" s="59"/>
      <c r="U157" s="64">
        <v>25872.000000000004</v>
      </c>
      <c r="V157" s="59"/>
      <c r="W157" s="64">
        <v>20697.600000000002</v>
      </c>
      <c r="X157" s="10"/>
      <c r="Y157" s="91">
        <f t="shared" si="2"/>
        <v>32523</v>
      </c>
    </row>
    <row r="158" spans="1:25" s="4" customFormat="1" ht="28.5" x14ac:dyDescent="0.2">
      <c r="A158" s="21"/>
      <c r="B158" s="23">
        <v>153</v>
      </c>
      <c r="C158" s="26" t="s">
        <v>122</v>
      </c>
      <c r="D158" s="34" t="s">
        <v>114</v>
      </c>
      <c r="E158" s="38">
        <v>1</v>
      </c>
      <c r="F158" s="43"/>
      <c r="G158" s="44">
        <v>125980.4124</v>
      </c>
      <c r="H158" s="43"/>
      <c r="I158" s="44">
        <v>147397.07879999999</v>
      </c>
      <c r="J158" s="43"/>
      <c r="K158" s="44">
        <v>137318.65239999999</v>
      </c>
      <c r="L158" s="50"/>
      <c r="M158" s="51">
        <v>122311.08</v>
      </c>
      <c r="N158" s="78"/>
      <c r="O158" s="79">
        <v>143103.96</v>
      </c>
      <c r="P158" s="50"/>
      <c r="Q158" s="51">
        <v>133319.07999999999</v>
      </c>
      <c r="R158" s="59"/>
      <c r="S158" s="64">
        <v>11200.000000000002</v>
      </c>
      <c r="T158" s="59"/>
      <c r="U158" s="64">
        <v>15680.000000000004</v>
      </c>
      <c r="V158" s="59"/>
      <c r="W158" s="64">
        <v>12544.000000000004</v>
      </c>
      <c r="X158" s="10"/>
      <c r="Y158" s="91">
        <f t="shared" si="2"/>
        <v>94317</v>
      </c>
    </row>
    <row r="159" spans="1:25" s="4" customFormat="1" ht="28.5" x14ac:dyDescent="0.2">
      <c r="A159" s="21"/>
      <c r="B159" s="23">
        <v>154</v>
      </c>
      <c r="C159" s="26" t="s">
        <v>123</v>
      </c>
      <c r="D159" s="34" t="s">
        <v>114</v>
      </c>
      <c r="E159" s="38">
        <v>1</v>
      </c>
      <c r="F159" s="43"/>
      <c r="G159" s="44">
        <v>141728.65920000002</v>
      </c>
      <c r="H159" s="43"/>
      <c r="I159" s="44">
        <v>165822.5325</v>
      </c>
      <c r="J159" s="43"/>
      <c r="K159" s="44">
        <v>154484.24100000001</v>
      </c>
      <c r="L159" s="50"/>
      <c r="M159" s="51">
        <v>137600.64000000001</v>
      </c>
      <c r="N159" s="78"/>
      <c r="O159" s="79">
        <v>160992.75</v>
      </c>
      <c r="P159" s="50"/>
      <c r="Q159" s="51">
        <v>149984.70000000001</v>
      </c>
      <c r="R159" s="59"/>
      <c r="S159" s="64">
        <v>14000.000000000002</v>
      </c>
      <c r="T159" s="59"/>
      <c r="U159" s="64">
        <v>19600.000000000004</v>
      </c>
      <c r="V159" s="59"/>
      <c r="W159" s="64">
        <v>15680.000000000004</v>
      </c>
      <c r="X159" s="10"/>
      <c r="Y159" s="91">
        <f t="shared" si="2"/>
        <v>106655</v>
      </c>
    </row>
    <row r="160" spans="1:25" ht="28.5" x14ac:dyDescent="0.2">
      <c r="A160" s="15"/>
      <c r="B160" s="23">
        <v>155</v>
      </c>
      <c r="C160" s="26" t="s">
        <v>124</v>
      </c>
      <c r="D160" s="34" t="s">
        <v>6</v>
      </c>
      <c r="E160" s="38">
        <v>1</v>
      </c>
      <c r="F160" s="43"/>
      <c r="G160" s="44">
        <v>157476.3498</v>
      </c>
      <c r="H160" s="43"/>
      <c r="I160" s="44">
        <v>184247.32699999999</v>
      </c>
      <c r="J160" s="43"/>
      <c r="K160" s="44">
        <v>171649.2219</v>
      </c>
      <c r="L160" s="50"/>
      <c r="M160" s="51">
        <v>152889.66</v>
      </c>
      <c r="N160" s="78"/>
      <c r="O160" s="79">
        <v>178880.9</v>
      </c>
      <c r="P160" s="50"/>
      <c r="Q160" s="51">
        <v>166649.73000000001</v>
      </c>
      <c r="R160" s="59"/>
      <c r="S160" s="64">
        <v>16800</v>
      </c>
      <c r="T160" s="59"/>
      <c r="U160" s="64">
        <v>23520</v>
      </c>
      <c r="V160" s="59"/>
      <c r="W160" s="64">
        <v>18816</v>
      </c>
      <c r="X160" s="10"/>
      <c r="Y160" s="91">
        <f t="shared" si="2"/>
        <v>118992</v>
      </c>
    </row>
    <row r="161" spans="1:25" ht="28.5" x14ac:dyDescent="0.2">
      <c r="A161" s="15"/>
      <c r="B161" s="23">
        <v>156</v>
      </c>
      <c r="C161" s="26" t="s">
        <v>125</v>
      </c>
      <c r="D161" s="34" t="s">
        <v>6</v>
      </c>
      <c r="E161" s="38">
        <v>1</v>
      </c>
      <c r="F161" s="43"/>
      <c r="G161" s="44">
        <v>196845.29820000002</v>
      </c>
      <c r="H161" s="43"/>
      <c r="I161" s="44">
        <v>230308.99910000002</v>
      </c>
      <c r="J161" s="43"/>
      <c r="K161" s="44">
        <v>214561.37030000001</v>
      </c>
      <c r="L161" s="50"/>
      <c r="M161" s="51">
        <v>191111.94</v>
      </c>
      <c r="N161" s="78"/>
      <c r="O161" s="79">
        <v>223600.97</v>
      </c>
      <c r="P161" s="50"/>
      <c r="Q161" s="51">
        <v>208312.01</v>
      </c>
      <c r="R161" s="59"/>
      <c r="S161" s="64">
        <v>19600.000000000004</v>
      </c>
      <c r="T161" s="59"/>
      <c r="U161" s="64">
        <v>27440.000000000007</v>
      </c>
      <c r="V161" s="59"/>
      <c r="W161" s="64">
        <v>21952.000000000007</v>
      </c>
      <c r="X161" s="10"/>
      <c r="Y161" s="91">
        <f t="shared" si="2"/>
        <v>148193</v>
      </c>
    </row>
    <row r="162" spans="1:25" s="4" customFormat="1" ht="42.75" x14ac:dyDescent="0.2">
      <c r="A162" s="21"/>
      <c r="B162" s="23">
        <v>157</v>
      </c>
      <c r="C162" s="26" t="s">
        <v>126</v>
      </c>
      <c r="D162" s="34" t="s">
        <v>6</v>
      </c>
      <c r="E162" s="38">
        <v>1</v>
      </c>
      <c r="F162" s="43"/>
      <c r="G162" s="44">
        <v>275583.19500000001</v>
      </c>
      <c r="H162" s="43"/>
      <c r="I162" s="44">
        <v>322432.34330000001</v>
      </c>
      <c r="J162" s="43"/>
      <c r="K162" s="44">
        <v>300385.68770000001</v>
      </c>
      <c r="L162" s="50"/>
      <c r="M162" s="51">
        <v>267556.5</v>
      </c>
      <c r="N162" s="78"/>
      <c r="O162" s="79">
        <v>313041.11</v>
      </c>
      <c r="P162" s="50"/>
      <c r="Q162" s="51">
        <v>291636.59000000003</v>
      </c>
      <c r="R162" s="59"/>
      <c r="S162" s="64">
        <v>145600</v>
      </c>
      <c r="T162" s="59"/>
      <c r="U162" s="64">
        <v>203840.00000000003</v>
      </c>
      <c r="V162" s="59"/>
      <c r="W162" s="64">
        <v>163072.00000000003</v>
      </c>
      <c r="X162" s="10"/>
      <c r="Y162" s="91">
        <f t="shared" si="2"/>
        <v>253683</v>
      </c>
    </row>
    <row r="163" spans="1:25" s="4" customFormat="1" x14ac:dyDescent="0.2">
      <c r="A163" s="21"/>
      <c r="B163" s="23">
        <v>158</v>
      </c>
      <c r="C163" s="26" t="s">
        <v>127</v>
      </c>
      <c r="D163" s="34" t="s">
        <v>8</v>
      </c>
      <c r="E163" s="38">
        <v>1</v>
      </c>
      <c r="F163" s="43"/>
      <c r="G163" s="44">
        <v>6090.39</v>
      </c>
      <c r="H163" s="43"/>
      <c r="I163" s="44">
        <v>7125.7563</v>
      </c>
      <c r="J163" s="43"/>
      <c r="K163" s="44">
        <v>6638.5250999999998</v>
      </c>
      <c r="L163" s="50"/>
      <c r="M163" s="51">
        <v>5913</v>
      </c>
      <c r="N163" s="78"/>
      <c r="O163" s="79">
        <v>6918.21</v>
      </c>
      <c r="P163" s="50"/>
      <c r="Q163" s="51">
        <v>6445.17</v>
      </c>
      <c r="R163" s="59"/>
      <c r="S163" s="64">
        <v>22400.000000000004</v>
      </c>
      <c r="T163" s="59"/>
      <c r="U163" s="64">
        <v>31360.000000000007</v>
      </c>
      <c r="V163" s="59"/>
      <c r="W163" s="64">
        <v>25088.000000000007</v>
      </c>
      <c r="X163" s="10"/>
      <c r="Y163" s="91">
        <f t="shared" si="2"/>
        <v>13109</v>
      </c>
    </row>
    <row r="164" spans="1:25" s="4" customFormat="1" x14ac:dyDescent="0.2">
      <c r="A164" s="21"/>
      <c r="B164" s="23">
        <v>159</v>
      </c>
      <c r="C164" s="26" t="s">
        <v>128</v>
      </c>
      <c r="D164" s="34" t="s">
        <v>8</v>
      </c>
      <c r="E164" s="38">
        <v>1</v>
      </c>
      <c r="F164" s="43"/>
      <c r="G164" s="44">
        <v>7027.5869999999995</v>
      </c>
      <c r="H164" s="43"/>
      <c r="I164" s="44">
        <v>8222.2736999999997</v>
      </c>
      <c r="J164" s="43"/>
      <c r="K164" s="44">
        <v>7660.0688</v>
      </c>
      <c r="L164" s="50"/>
      <c r="M164" s="51">
        <v>6822.9</v>
      </c>
      <c r="N164" s="78"/>
      <c r="O164" s="79">
        <v>7982.79</v>
      </c>
      <c r="P164" s="50"/>
      <c r="Q164" s="51">
        <v>7436.96</v>
      </c>
      <c r="R164" s="59"/>
      <c r="S164" s="64">
        <v>26320.000000000004</v>
      </c>
      <c r="T164" s="59"/>
      <c r="U164" s="64">
        <v>36848.000000000007</v>
      </c>
      <c r="V164" s="59"/>
      <c r="W164" s="64">
        <v>29478.400000000005</v>
      </c>
      <c r="X164" s="10"/>
      <c r="Y164" s="91">
        <f t="shared" si="2"/>
        <v>15311</v>
      </c>
    </row>
    <row r="165" spans="1:25" s="4" customFormat="1" x14ac:dyDescent="0.2">
      <c r="A165" s="21"/>
      <c r="B165" s="23">
        <v>160</v>
      </c>
      <c r="C165" s="26" t="s">
        <v>129</v>
      </c>
      <c r="D165" s="34" t="s">
        <v>8</v>
      </c>
      <c r="E165" s="38">
        <v>1</v>
      </c>
      <c r="F165" s="43"/>
      <c r="G165" s="44">
        <v>7964.2278000000006</v>
      </c>
      <c r="H165" s="43"/>
      <c r="I165" s="44">
        <v>9318.1422000000002</v>
      </c>
      <c r="J165" s="43"/>
      <c r="K165" s="44">
        <v>8681.0048000000006</v>
      </c>
      <c r="L165" s="50"/>
      <c r="M165" s="51">
        <v>7732.26</v>
      </c>
      <c r="N165" s="78"/>
      <c r="O165" s="79">
        <v>9046.74</v>
      </c>
      <c r="P165" s="50"/>
      <c r="Q165" s="51">
        <v>8428.16</v>
      </c>
      <c r="R165" s="59"/>
      <c r="S165" s="64">
        <v>29120.000000000004</v>
      </c>
      <c r="T165" s="59"/>
      <c r="U165" s="64">
        <v>40768.000000000015</v>
      </c>
      <c r="V165" s="59"/>
      <c r="W165" s="64">
        <v>32614.400000000009</v>
      </c>
      <c r="X165" s="10"/>
      <c r="Y165" s="91">
        <f t="shared" si="2"/>
        <v>17075</v>
      </c>
    </row>
    <row r="166" spans="1:25" s="4" customFormat="1" x14ac:dyDescent="0.2">
      <c r="A166" s="21"/>
      <c r="B166" s="23">
        <v>161</v>
      </c>
      <c r="C166" s="26" t="s">
        <v>130</v>
      </c>
      <c r="D166" s="34" t="s">
        <v>8</v>
      </c>
      <c r="E166" s="38">
        <v>1</v>
      </c>
      <c r="F166" s="43"/>
      <c r="G166" s="44">
        <v>8901.4248000000007</v>
      </c>
      <c r="H166" s="43"/>
      <c r="I166" s="44">
        <v>10414.669900000001</v>
      </c>
      <c r="J166" s="43"/>
      <c r="K166" s="44">
        <v>9702.5485000000008</v>
      </c>
      <c r="L166" s="50"/>
      <c r="M166" s="51">
        <v>8642.16</v>
      </c>
      <c r="N166" s="78"/>
      <c r="O166" s="79">
        <v>10111.33</v>
      </c>
      <c r="P166" s="50"/>
      <c r="Q166" s="51">
        <v>9419.9500000000007</v>
      </c>
      <c r="R166" s="59"/>
      <c r="S166" s="64">
        <v>34720</v>
      </c>
      <c r="T166" s="59"/>
      <c r="U166" s="64">
        <v>48608</v>
      </c>
      <c r="V166" s="59"/>
      <c r="W166" s="64">
        <v>38886.400000000001</v>
      </c>
      <c r="X166" s="10"/>
      <c r="Y166" s="91">
        <f t="shared" si="2"/>
        <v>19934</v>
      </c>
    </row>
    <row r="167" spans="1:25" s="4" customFormat="1" ht="28.5" x14ac:dyDescent="0.2">
      <c r="A167" s="21"/>
      <c r="B167" s="23">
        <v>162</v>
      </c>
      <c r="C167" s="26" t="s">
        <v>131</v>
      </c>
      <c r="D167" s="35" t="s">
        <v>6</v>
      </c>
      <c r="E167" s="38">
        <v>1</v>
      </c>
      <c r="F167" s="43"/>
      <c r="G167" s="44">
        <v>196845.29820000002</v>
      </c>
      <c r="H167" s="43"/>
      <c r="I167" s="44">
        <v>230308.99910000002</v>
      </c>
      <c r="J167" s="43"/>
      <c r="K167" s="44">
        <v>214561.37030000001</v>
      </c>
      <c r="L167" s="50"/>
      <c r="M167" s="51">
        <v>191111.94</v>
      </c>
      <c r="N167" s="78"/>
      <c r="O167" s="79">
        <v>223600.97</v>
      </c>
      <c r="P167" s="50"/>
      <c r="Q167" s="51">
        <v>208312.01</v>
      </c>
      <c r="R167" s="59"/>
      <c r="S167" s="64">
        <v>28000.000000000004</v>
      </c>
      <c r="T167" s="59"/>
      <c r="U167" s="64">
        <v>39200.000000000007</v>
      </c>
      <c r="V167" s="59"/>
      <c r="W167" s="64">
        <v>31360.000000000007</v>
      </c>
      <c r="X167" s="10"/>
      <c r="Y167" s="91">
        <f t="shared" si="2"/>
        <v>151478</v>
      </c>
    </row>
    <row r="168" spans="1:25" s="4" customFormat="1" x14ac:dyDescent="0.2">
      <c r="A168" s="21"/>
      <c r="B168" s="23">
        <v>163</v>
      </c>
      <c r="C168" s="26" t="s">
        <v>254</v>
      </c>
      <c r="D168" s="35" t="s">
        <v>6</v>
      </c>
      <c r="E168" s="38">
        <v>1</v>
      </c>
      <c r="F168" s="43"/>
      <c r="G168" s="44">
        <v>94485.587400000004</v>
      </c>
      <c r="H168" s="43"/>
      <c r="I168" s="44">
        <v>110548.1387</v>
      </c>
      <c r="J168" s="43"/>
      <c r="K168" s="44">
        <v>102989.28800000002</v>
      </c>
      <c r="L168" s="50"/>
      <c r="M168" s="51">
        <v>91733.58</v>
      </c>
      <c r="N168" s="78"/>
      <c r="O168" s="79">
        <v>107328.29</v>
      </c>
      <c r="P168" s="50"/>
      <c r="Q168" s="51">
        <v>99989.6</v>
      </c>
      <c r="R168" s="59"/>
      <c r="S168" s="64">
        <v>16240.000000000002</v>
      </c>
      <c r="T168" s="59"/>
      <c r="U168" s="64">
        <v>22736.000000000004</v>
      </c>
      <c r="V168" s="59"/>
      <c r="W168" s="64">
        <v>18188.800000000003</v>
      </c>
      <c r="X168" s="10"/>
      <c r="Y168" s="91">
        <f t="shared" si="2"/>
        <v>73804</v>
      </c>
    </row>
    <row r="169" spans="1:25" s="4" customFormat="1" x14ac:dyDescent="0.2">
      <c r="A169" s="21"/>
      <c r="B169" s="23">
        <v>164</v>
      </c>
      <c r="C169" s="26" t="s">
        <v>255</v>
      </c>
      <c r="D169" s="35" t="s">
        <v>6</v>
      </c>
      <c r="E169" s="38">
        <v>1</v>
      </c>
      <c r="F169" s="43"/>
      <c r="G169" s="44">
        <v>28109.2356</v>
      </c>
      <c r="H169" s="43"/>
      <c r="I169" s="44">
        <v>32887.8073</v>
      </c>
      <c r="J169" s="43"/>
      <c r="K169" s="44">
        <v>30639.070099999997</v>
      </c>
      <c r="L169" s="50"/>
      <c r="M169" s="51">
        <v>27290.52</v>
      </c>
      <c r="N169" s="78"/>
      <c r="O169" s="79">
        <v>31929.91</v>
      </c>
      <c r="P169" s="50"/>
      <c r="Q169" s="51">
        <v>29746.67</v>
      </c>
      <c r="R169" s="59"/>
      <c r="S169" s="64">
        <v>8960</v>
      </c>
      <c r="T169" s="59"/>
      <c r="U169" s="64">
        <v>12544</v>
      </c>
      <c r="V169" s="59"/>
      <c r="W169" s="64">
        <v>10035.200000000001</v>
      </c>
      <c r="X169" s="10"/>
      <c r="Y169" s="91">
        <f t="shared" si="2"/>
        <v>23571</v>
      </c>
    </row>
    <row r="170" spans="1:25" s="4" customFormat="1" x14ac:dyDescent="0.2">
      <c r="A170" s="21"/>
      <c r="B170" s="23">
        <v>165</v>
      </c>
      <c r="C170" s="26" t="s">
        <v>312</v>
      </c>
      <c r="D170" s="35" t="s">
        <v>6</v>
      </c>
      <c r="E170" s="38">
        <v>1</v>
      </c>
      <c r="F170" s="43"/>
      <c r="G170" s="44">
        <v>58361.4274</v>
      </c>
      <c r="H170" s="43"/>
      <c r="I170" s="44">
        <v>68282.871500000008</v>
      </c>
      <c r="J170" s="43"/>
      <c r="K170" s="44">
        <v>63613.953600000001</v>
      </c>
      <c r="L170" s="50"/>
      <c r="M170" s="51">
        <v>56661.58</v>
      </c>
      <c r="N170" s="78"/>
      <c r="O170" s="79">
        <v>66294.05</v>
      </c>
      <c r="P170" s="50"/>
      <c r="Q170" s="51">
        <v>61761.120000000003</v>
      </c>
      <c r="R170" s="59"/>
      <c r="S170" s="64">
        <v>22400.000000000004</v>
      </c>
      <c r="T170" s="59"/>
      <c r="U170" s="64">
        <v>31360.000000000007</v>
      </c>
      <c r="V170" s="59"/>
      <c r="W170" s="64">
        <v>25088.000000000007</v>
      </c>
      <c r="X170" s="10"/>
      <c r="Y170" s="91">
        <f t="shared" si="2"/>
        <v>50425</v>
      </c>
    </row>
    <row r="171" spans="1:25" s="4" customFormat="1" x14ac:dyDescent="0.2">
      <c r="A171" s="21"/>
      <c r="B171" s="23">
        <v>166</v>
      </c>
      <c r="C171" s="26" t="s">
        <v>313</v>
      </c>
      <c r="D171" s="35" t="s">
        <v>8</v>
      </c>
      <c r="E171" s="38">
        <v>1</v>
      </c>
      <c r="F171" s="43"/>
      <c r="G171" s="44">
        <v>89293.244099999996</v>
      </c>
      <c r="H171" s="43"/>
      <c r="I171" s="44">
        <v>104473.09570000001</v>
      </c>
      <c r="J171" s="43"/>
      <c r="K171" s="44">
        <v>97329.633699999991</v>
      </c>
      <c r="L171" s="50"/>
      <c r="M171" s="51">
        <v>86692.47</v>
      </c>
      <c r="N171" s="78"/>
      <c r="O171" s="79">
        <v>101430.19</v>
      </c>
      <c r="P171" s="50"/>
      <c r="Q171" s="51">
        <v>94494.79</v>
      </c>
      <c r="R171" s="59"/>
      <c r="S171" s="64">
        <v>12320.000000000002</v>
      </c>
      <c r="T171" s="59"/>
      <c r="U171" s="64">
        <v>17248.000000000004</v>
      </c>
      <c r="V171" s="59"/>
      <c r="W171" s="64">
        <v>13798.400000000003</v>
      </c>
      <c r="X171" s="10"/>
      <c r="Y171" s="91">
        <f t="shared" si="2"/>
        <v>68564</v>
      </c>
    </row>
    <row r="172" spans="1:25" s="4" customFormat="1" x14ac:dyDescent="0.2">
      <c r="A172" s="21"/>
      <c r="B172" s="23">
        <v>167</v>
      </c>
      <c r="C172" s="26" t="s">
        <v>315</v>
      </c>
      <c r="D172" s="35" t="s">
        <v>8</v>
      </c>
      <c r="E172" s="38">
        <v>1</v>
      </c>
      <c r="F172" s="43"/>
      <c r="G172" s="44">
        <v>52632.485000000001</v>
      </c>
      <c r="H172" s="43"/>
      <c r="I172" s="44">
        <v>61580.012600000002</v>
      </c>
      <c r="J172" s="43"/>
      <c r="K172" s="44">
        <v>57369.413800000002</v>
      </c>
      <c r="L172" s="50"/>
      <c r="M172" s="51">
        <v>51099.5</v>
      </c>
      <c r="N172" s="78"/>
      <c r="O172" s="79">
        <v>59786.42</v>
      </c>
      <c r="P172" s="50"/>
      <c r="Q172" s="51">
        <v>55698.46</v>
      </c>
      <c r="R172" s="59"/>
      <c r="S172" s="64">
        <v>14000.000000000002</v>
      </c>
      <c r="T172" s="59"/>
      <c r="U172" s="64">
        <v>19600.000000000004</v>
      </c>
      <c r="V172" s="59"/>
      <c r="W172" s="64">
        <v>15680.000000000004</v>
      </c>
      <c r="X172" s="10"/>
      <c r="Y172" s="91">
        <f t="shared" si="2"/>
        <v>43050</v>
      </c>
    </row>
    <row r="173" spans="1:25" s="4" customFormat="1" x14ac:dyDescent="0.2">
      <c r="A173" s="21"/>
      <c r="B173" s="23">
        <v>168</v>
      </c>
      <c r="C173" s="26" t="s">
        <v>314</v>
      </c>
      <c r="D173" s="35" t="s">
        <v>8</v>
      </c>
      <c r="E173" s="38">
        <v>1</v>
      </c>
      <c r="F173" s="43"/>
      <c r="G173" s="44">
        <v>68425.990000000005</v>
      </c>
      <c r="H173" s="43"/>
      <c r="I173" s="44">
        <v>80058.408299999996</v>
      </c>
      <c r="J173" s="43"/>
      <c r="K173" s="44">
        <v>74584.329100000003</v>
      </c>
      <c r="L173" s="50"/>
      <c r="M173" s="51">
        <v>66433</v>
      </c>
      <c r="N173" s="78"/>
      <c r="O173" s="79">
        <v>77726.61</v>
      </c>
      <c r="P173" s="50"/>
      <c r="Q173" s="51">
        <v>72411.97</v>
      </c>
      <c r="R173" s="59"/>
      <c r="S173" s="64">
        <v>15680.000000000002</v>
      </c>
      <c r="T173" s="59"/>
      <c r="U173" s="64">
        <v>21952.000000000004</v>
      </c>
      <c r="V173" s="59"/>
      <c r="W173" s="64">
        <v>17561.600000000002</v>
      </c>
      <c r="X173" s="10"/>
      <c r="Y173" s="91">
        <f t="shared" si="2"/>
        <v>54982</v>
      </c>
    </row>
    <row r="174" spans="1:25" s="4" customFormat="1" x14ac:dyDescent="0.2">
      <c r="A174" s="21"/>
      <c r="B174" s="23">
        <v>169</v>
      </c>
      <c r="C174" s="26" t="s">
        <v>328</v>
      </c>
      <c r="D174" s="35" t="s">
        <v>8</v>
      </c>
      <c r="E174" s="38">
        <v>1</v>
      </c>
      <c r="F174" s="43"/>
      <c r="G174" s="44">
        <v>57936.748099999997</v>
      </c>
      <c r="H174" s="43"/>
      <c r="I174" s="44">
        <v>67785.999499999991</v>
      </c>
      <c r="J174" s="43"/>
      <c r="K174" s="44">
        <v>63151.050999999999</v>
      </c>
      <c r="L174" s="50"/>
      <c r="M174" s="51">
        <v>56249.27</v>
      </c>
      <c r="N174" s="78"/>
      <c r="O174" s="79">
        <v>65811.649999999994</v>
      </c>
      <c r="P174" s="50"/>
      <c r="Q174" s="51">
        <v>61311.7</v>
      </c>
      <c r="R174" s="59"/>
      <c r="S174" s="64">
        <v>19040</v>
      </c>
      <c r="T174" s="59"/>
      <c r="U174" s="64">
        <v>26656.000000000004</v>
      </c>
      <c r="V174" s="59"/>
      <c r="W174" s="64">
        <v>21324.800000000003</v>
      </c>
      <c r="X174" s="10"/>
      <c r="Y174" s="91">
        <f t="shared" si="2"/>
        <v>48807</v>
      </c>
    </row>
    <row r="175" spans="1:25" s="4" customFormat="1" ht="28.5" x14ac:dyDescent="0.2">
      <c r="A175" s="21"/>
      <c r="B175" s="23">
        <v>170</v>
      </c>
      <c r="C175" s="26" t="s">
        <v>132</v>
      </c>
      <c r="D175" s="35" t="s">
        <v>8</v>
      </c>
      <c r="E175" s="38">
        <v>1</v>
      </c>
      <c r="F175" s="43"/>
      <c r="G175" s="44">
        <v>43306.288200000003</v>
      </c>
      <c r="H175" s="43"/>
      <c r="I175" s="44">
        <v>50668.357400000001</v>
      </c>
      <c r="J175" s="43"/>
      <c r="K175" s="44">
        <v>47203.849400000006</v>
      </c>
      <c r="L175" s="50"/>
      <c r="M175" s="51">
        <v>42044.94</v>
      </c>
      <c r="N175" s="78"/>
      <c r="O175" s="79">
        <v>49192.58</v>
      </c>
      <c r="P175" s="50"/>
      <c r="Q175" s="51">
        <v>45828.98</v>
      </c>
      <c r="R175" s="59"/>
      <c r="S175" s="64">
        <v>24640.000000000004</v>
      </c>
      <c r="T175" s="59"/>
      <c r="U175" s="64">
        <v>34496.000000000007</v>
      </c>
      <c r="V175" s="59"/>
      <c r="W175" s="64">
        <v>27596.800000000007</v>
      </c>
      <c r="X175" s="10"/>
      <c r="Y175" s="91">
        <f t="shared" si="2"/>
        <v>40553</v>
      </c>
    </row>
    <row r="176" spans="1:25" s="4" customFormat="1" ht="28.5" x14ac:dyDescent="0.2">
      <c r="A176" s="21"/>
      <c r="B176" s="23">
        <v>171</v>
      </c>
      <c r="C176" s="26" t="s">
        <v>133</v>
      </c>
      <c r="D176" s="35" t="s">
        <v>8</v>
      </c>
      <c r="E176" s="38">
        <v>1</v>
      </c>
      <c r="F176" s="43"/>
      <c r="G176" s="44">
        <v>43306.288200000003</v>
      </c>
      <c r="H176" s="43"/>
      <c r="I176" s="44">
        <v>50668.357400000001</v>
      </c>
      <c r="J176" s="43"/>
      <c r="K176" s="44">
        <v>47203.849400000006</v>
      </c>
      <c r="L176" s="50"/>
      <c r="M176" s="51">
        <v>42044.94</v>
      </c>
      <c r="N176" s="78"/>
      <c r="O176" s="79">
        <v>49192.58</v>
      </c>
      <c r="P176" s="50"/>
      <c r="Q176" s="51">
        <v>45828.98</v>
      </c>
      <c r="R176" s="59"/>
      <c r="S176" s="64">
        <v>32480.000000000004</v>
      </c>
      <c r="T176" s="59"/>
      <c r="U176" s="64">
        <v>45472.000000000007</v>
      </c>
      <c r="V176" s="59"/>
      <c r="W176" s="64">
        <v>36377.600000000006</v>
      </c>
      <c r="X176" s="10"/>
      <c r="Y176" s="91">
        <f t="shared" si="2"/>
        <v>43619</v>
      </c>
    </row>
    <row r="177" spans="1:25" s="4" customFormat="1" x14ac:dyDescent="0.2">
      <c r="A177" s="21"/>
      <c r="B177" s="23">
        <v>172</v>
      </c>
      <c r="C177" s="26" t="s">
        <v>134</v>
      </c>
      <c r="D177" s="35" t="s">
        <v>8</v>
      </c>
      <c r="E177" s="38">
        <v>1</v>
      </c>
      <c r="F177" s="43"/>
      <c r="G177" s="44">
        <v>66927.546000000002</v>
      </c>
      <c r="H177" s="43"/>
      <c r="I177" s="44">
        <v>78305.224700000006</v>
      </c>
      <c r="J177" s="43"/>
      <c r="K177" s="44">
        <v>72951.027200000011</v>
      </c>
      <c r="L177" s="50"/>
      <c r="M177" s="51">
        <v>64978.2</v>
      </c>
      <c r="N177" s="78"/>
      <c r="O177" s="79">
        <v>76024.490000000005</v>
      </c>
      <c r="P177" s="50"/>
      <c r="Q177" s="51">
        <v>70826.240000000005</v>
      </c>
      <c r="R177" s="59"/>
      <c r="S177" s="64">
        <v>28000.000000000004</v>
      </c>
      <c r="T177" s="59"/>
      <c r="U177" s="64">
        <v>39200.000000000007</v>
      </c>
      <c r="V177" s="59"/>
      <c r="W177" s="64">
        <v>31360.000000000007</v>
      </c>
      <c r="X177" s="10"/>
      <c r="Y177" s="91">
        <f t="shared" si="2"/>
        <v>58730</v>
      </c>
    </row>
    <row r="178" spans="1:25" s="4" customFormat="1" x14ac:dyDescent="0.2">
      <c r="A178" s="21"/>
      <c r="B178" s="23">
        <v>173</v>
      </c>
      <c r="C178" s="26" t="s">
        <v>256</v>
      </c>
      <c r="D178" s="35" t="s">
        <v>8</v>
      </c>
      <c r="E178" s="38">
        <v>1</v>
      </c>
      <c r="F178" s="43"/>
      <c r="G178" s="44">
        <v>86612.020199999999</v>
      </c>
      <c r="H178" s="43"/>
      <c r="I178" s="44">
        <v>101336.0659</v>
      </c>
      <c r="J178" s="43"/>
      <c r="K178" s="44">
        <v>94407.101400000014</v>
      </c>
      <c r="L178" s="50"/>
      <c r="M178" s="51">
        <v>84089.34</v>
      </c>
      <c r="N178" s="78"/>
      <c r="O178" s="79">
        <v>98384.53</v>
      </c>
      <c r="P178" s="50"/>
      <c r="Q178" s="51">
        <v>91657.38</v>
      </c>
      <c r="R178" s="59"/>
      <c r="S178" s="64">
        <v>39200.000000000007</v>
      </c>
      <c r="T178" s="59"/>
      <c r="U178" s="64">
        <v>54880.000000000015</v>
      </c>
      <c r="V178" s="59"/>
      <c r="W178" s="64">
        <v>43904.000000000015</v>
      </c>
      <c r="X178" s="10"/>
      <c r="Y178" s="91">
        <f t="shared" si="2"/>
        <v>77163</v>
      </c>
    </row>
    <row r="179" spans="1:25" s="4" customFormat="1" ht="28.5" x14ac:dyDescent="0.2">
      <c r="A179" s="21"/>
      <c r="B179" s="23">
        <v>174</v>
      </c>
      <c r="C179" s="26" t="s">
        <v>257</v>
      </c>
      <c r="D179" s="35" t="s">
        <v>135</v>
      </c>
      <c r="E179" s="38">
        <v>1</v>
      </c>
      <c r="F179" s="43"/>
      <c r="G179" s="44">
        <v>10629.538200000001</v>
      </c>
      <c r="H179" s="43"/>
      <c r="I179" s="44">
        <v>12436.5599</v>
      </c>
      <c r="J179" s="43"/>
      <c r="K179" s="44">
        <v>11586.1919</v>
      </c>
      <c r="L179" s="50"/>
      <c r="M179" s="51">
        <v>10319.94</v>
      </c>
      <c r="N179" s="78"/>
      <c r="O179" s="79">
        <v>12074.33</v>
      </c>
      <c r="P179" s="50"/>
      <c r="Q179" s="51">
        <v>11248.73</v>
      </c>
      <c r="R179" s="59"/>
      <c r="S179" s="64">
        <v>10080.000000000002</v>
      </c>
      <c r="T179" s="59"/>
      <c r="U179" s="64">
        <v>14112.000000000005</v>
      </c>
      <c r="V179" s="59"/>
      <c r="W179" s="64">
        <v>11289.600000000004</v>
      </c>
      <c r="X179" s="10"/>
      <c r="Y179" s="91">
        <f t="shared" si="2"/>
        <v>11531</v>
      </c>
    </row>
    <row r="180" spans="1:25" ht="42.75" x14ac:dyDescent="0.2">
      <c r="A180" s="15"/>
      <c r="B180" s="23">
        <v>175</v>
      </c>
      <c r="C180" s="26" t="s">
        <v>136</v>
      </c>
      <c r="D180" s="34" t="s">
        <v>65</v>
      </c>
      <c r="E180" s="38">
        <v>1</v>
      </c>
      <c r="F180" s="43"/>
      <c r="G180" s="44">
        <v>122044.185</v>
      </c>
      <c r="H180" s="43"/>
      <c r="I180" s="44">
        <v>142791.7016</v>
      </c>
      <c r="J180" s="43"/>
      <c r="K180" s="44">
        <v>133028.16680000001</v>
      </c>
      <c r="L180" s="50"/>
      <c r="M180" s="51">
        <v>118489.5</v>
      </c>
      <c r="N180" s="78"/>
      <c r="O180" s="79">
        <v>138632.72</v>
      </c>
      <c r="P180" s="50"/>
      <c r="Q180" s="51">
        <v>129153.56</v>
      </c>
      <c r="R180" s="59"/>
      <c r="S180" s="64">
        <v>61600.000000000007</v>
      </c>
      <c r="T180" s="59"/>
      <c r="U180" s="64">
        <v>86240.000000000015</v>
      </c>
      <c r="V180" s="59"/>
      <c r="W180" s="64">
        <v>68992.000000000015</v>
      </c>
      <c r="X180" s="10"/>
      <c r="Y180" s="91">
        <f t="shared" si="2"/>
        <v>111219</v>
      </c>
    </row>
    <row r="181" spans="1:25" x14ac:dyDescent="0.2">
      <c r="A181" s="15"/>
      <c r="B181" s="23">
        <v>176</v>
      </c>
      <c r="C181" s="26" t="s">
        <v>327</v>
      </c>
      <c r="D181" s="34" t="s">
        <v>65</v>
      </c>
      <c r="E181" s="38">
        <v>1</v>
      </c>
      <c r="F181" s="43"/>
      <c r="G181" s="44">
        <v>199058.315</v>
      </c>
      <c r="H181" s="43"/>
      <c r="I181" s="44">
        <v>232898.23370000001</v>
      </c>
      <c r="J181" s="43"/>
      <c r="K181" s="44">
        <v>216973.56850000002</v>
      </c>
      <c r="L181" s="50"/>
      <c r="M181" s="51">
        <v>193260.5</v>
      </c>
      <c r="N181" s="78"/>
      <c r="O181" s="79">
        <v>226114.79</v>
      </c>
      <c r="P181" s="50"/>
      <c r="Q181" s="51">
        <v>210653.95</v>
      </c>
      <c r="R181" s="59"/>
      <c r="S181" s="64">
        <v>28000.000000000004</v>
      </c>
      <c r="T181" s="59"/>
      <c r="U181" s="64">
        <v>39200.000000000007</v>
      </c>
      <c r="V181" s="59"/>
      <c r="W181" s="64">
        <v>31360.000000000007</v>
      </c>
      <c r="X181" s="10"/>
      <c r="Y181" s="91">
        <f t="shared" si="2"/>
        <v>153058</v>
      </c>
    </row>
    <row r="182" spans="1:25" ht="57" x14ac:dyDescent="0.2">
      <c r="A182" s="15"/>
      <c r="B182" s="23">
        <v>177</v>
      </c>
      <c r="C182" s="26" t="s">
        <v>137</v>
      </c>
      <c r="D182" s="34" t="s">
        <v>65</v>
      </c>
      <c r="E182" s="38">
        <v>1</v>
      </c>
      <c r="F182" s="43"/>
      <c r="G182" s="44">
        <v>137791.8756</v>
      </c>
      <c r="H182" s="43"/>
      <c r="I182" s="44">
        <v>161216.49609999999</v>
      </c>
      <c r="J182" s="43"/>
      <c r="K182" s="44">
        <v>150193.1477</v>
      </c>
      <c r="L182" s="50"/>
      <c r="M182" s="51">
        <v>133778.51999999999</v>
      </c>
      <c r="N182" s="78"/>
      <c r="O182" s="79">
        <v>156520.87</v>
      </c>
      <c r="P182" s="50"/>
      <c r="Q182" s="51">
        <v>145818.59</v>
      </c>
      <c r="R182" s="59"/>
      <c r="S182" s="64">
        <v>41440.000000000007</v>
      </c>
      <c r="T182" s="59"/>
      <c r="U182" s="64">
        <v>58016.000000000015</v>
      </c>
      <c r="V182" s="59"/>
      <c r="W182" s="64">
        <v>46412.80000000001</v>
      </c>
      <c r="X182" s="10"/>
      <c r="Y182" s="91">
        <f t="shared" si="2"/>
        <v>114576</v>
      </c>
    </row>
    <row r="183" spans="1:25" x14ac:dyDescent="0.2">
      <c r="A183" s="15"/>
      <c r="B183" s="23">
        <v>178</v>
      </c>
      <c r="C183" s="26" t="s">
        <v>316</v>
      </c>
      <c r="D183" s="34" t="s">
        <v>65</v>
      </c>
      <c r="E183" s="38">
        <v>1</v>
      </c>
      <c r="F183" s="43"/>
      <c r="G183" s="44">
        <v>91716.123399999997</v>
      </c>
      <c r="H183" s="43"/>
      <c r="I183" s="44">
        <v>107307.86170000001</v>
      </c>
      <c r="J183" s="43"/>
      <c r="K183" s="44">
        <v>99970.574299999993</v>
      </c>
      <c r="L183" s="50"/>
      <c r="M183" s="51">
        <v>89044.78</v>
      </c>
      <c r="N183" s="78"/>
      <c r="O183" s="79">
        <v>104182.39</v>
      </c>
      <c r="P183" s="50"/>
      <c r="Q183" s="51">
        <v>97058.81</v>
      </c>
      <c r="R183" s="59"/>
      <c r="S183" s="64">
        <v>31360.000000000004</v>
      </c>
      <c r="T183" s="59"/>
      <c r="U183" s="64">
        <v>43904.000000000007</v>
      </c>
      <c r="V183" s="59"/>
      <c r="W183" s="64">
        <v>35123.200000000004</v>
      </c>
      <c r="X183" s="10"/>
      <c r="Y183" s="91">
        <f t="shared" si="2"/>
        <v>77741</v>
      </c>
    </row>
    <row r="184" spans="1:25" ht="28.5" x14ac:dyDescent="0.2">
      <c r="A184" s="15"/>
      <c r="B184" s="23">
        <v>179</v>
      </c>
      <c r="C184" s="26" t="s">
        <v>317</v>
      </c>
      <c r="D184" s="34" t="s">
        <v>65</v>
      </c>
      <c r="E184" s="38">
        <v>1</v>
      </c>
      <c r="F184" s="43"/>
      <c r="G184" s="44">
        <v>36979.472000000002</v>
      </c>
      <c r="H184" s="43"/>
      <c r="I184" s="44">
        <v>43265.984299999996</v>
      </c>
      <c r="J184" s="43"/>
      <c r="K184" s="44">
        <v>40307.628600000004</v>
      </c>
      <c r="L184" s="50"/>
      <c r="M184" s="51">
        <v>35902.400000000001</v>
      </c>
      <c r="N184" s="78"/>
      <c r="O184" s="79">
        <v>42005.81</v>
      </c>
      <c r="P184" s="50"/>
      <c r="Q184" s="51">
        <v>39133.620000000003</v>
      </c>
      <c r="R184" s="59"/>
      <c r="S184" s="64">
        <v>25760.000000000004</v>
      </c>
      <c r="T184" s="59"/>
      <c r="U184" s="64">
        <v>36064.000000000007</v>
      </c>
      <c r="V184" s="59"/>
      <c r="W184" s="64">
        <v>28851.200000000008</v>
      </c>
      <c r="X184" s="10"/>
      <c r="Y184" s="91">
        <f t="shared" si="2"/>
        <v>36474</v>
      </c>
    </row>
    <row r="185" spans="1:25" ht="57" x14ac:dyDescent="0.2">
      <c r="A185" s="15"/>
      <c r="B185" s="23">
        <v>180</v>
      </c>
      <c r="C185" s="26" t="s">
        <v>138</v>
      </c>
      <c r="D185" s="34" t="s">
        <v>8</v>
      </c>
      <c r="E185" s="38">
        <v>1</v>
      </c>
      <c r="F185" s="43"/>
      <c r="G185" s="44">
        <v>55116.639000000003</v>
      </c>
      <c r="H185" s="43"/>
      <c r="I185" s="44">
        <v>64486.4666</v>
      </c>
      <c r="J185" s="43"/>
      <c r="K185" s="44">
        <v>60077.139600000002</v>
      </c>
      <c r="L185" s="50"/>
      <c r="M185" s="51">
        <v>53511.3</v>
      </c>
      <c r="N185" s="78"/>
      <c r="O185" s="79">
        <v>62608.22</v>
      </c>
      <c r="P185" s="50"/>
      <c r="Q185" s="51">
        <v>58327.32</v>
      </c>
      <c r="R185" s="59"/>
      <c r="S185" s="64">
        <v>20160.000000000004</v>
      </c>
      <c r="T185" s="59"/>
      <c r="U185" s="64">
        <v>28224.000000000011</v>
      </c>
      <c r="V185" s="59"/>
      <c r="W185" s="64">
        <v>22579.200000000008</v>
      </c>
      <c r="X185" s="10"/>
      <c r="Y185" s="91">
        <f t="shared" si="2"/>
        <v>47232</v>
      </c>
    </row>
    <row r="186" spans="1:25" ht="71.25" x14ac:dyDescent="0.2">
      <c r="A186" s="15"/>
      <c r="B186" s="23">
        <v>181</v>
      </c>
      <c r="C186" s="26" t="s">
        <v>139</v>
      </c>
      <c r="D186" s="34" t="s">
        <v>8</v>
      </c>
      <c r="E186" s="38">
        <v>1</v>
      </c>
      <c r="F186" s="43"/>
      <c r="G186" s="44">
        <v>94485.587400000004</v>
      </c>
      <c r="H186" s="43"/>
      <c r="I186" s="44">
        <v>110548.1387</v>
      </c>
      <c r="J186" s="43"/>
      <c r="K186" s="44">
        <v>102989.28800000002</v>
      </c>
      <c r="L186" s="50"/>
      <c r="M186" s="51">
        <v>91733.58</v>
      </c>
      <c r="N186" s="78"/>
      <c r="O186" s="79">
        <v>107328.29</v>
      </c>
      <c r="P186" s="50"/>
      <c r="Q186" s="51">
        <v>99989.6</v>
      </c>
      <c r="R186" s="59"/>
      <c r="S186" s="64">
        <v>25760.000000000004</v>
      </c>
      <c r="T186" s="59"/>
      <c r="U186" s="64">
        <v>36064.000000000007</v>
      </c>
      <c r="V186" s="59"/>
      <c r="W186" s="64">
        <v>28851.200000000008</v>
      </c>
      <c r="X186" s="10"/>
      <c r="Y186" s="91">
        <f t="shared" si="2"/>
        <v>77528</v>
      </c>
    </row>
    <row r="187" spans="1:25" x14ac:dyDescent="0.2">
      <c r="A187" s="15"/>
      <c r="B187" s="23">
        <v>182</v>
      </c>
      <c r="C187" s="26" t="s">
        <v>140</v>
      </c>
      <c r="D187" s="34" t="s">
        <v>8</v>
      </c>
      <c r="E187" s="38">
        <v>1</v>
      </c>
      <c r="F187" s="43"/>
      <c r="G187" s="44">
        <v>51534.154800000004</v>
      </c>
      <c r="H187" s="43"/>
      <c r="I187" s="44">
        <v>60294.964000000007</v>
      </c>
      <c r="J187" s="43"/>
      <c r="K187" s="44">
        <v>56172.224200000004</v>
      </c>
      <c r="L187" s="50"/>
      <c r="M187" s="51">
        <v>50033.16</v>
      </c>
      <c r="N187" s="78"/>
      <c r="O187" s="79">
        <v>58538.8</v>
      </c>
      <c r="P187" s="50"/>
      <c r="Q187" s="51">
        <v>54536.14</v>
      </c>
      <c r="R187" s="59"/>
      <c r="S187" s="64">
        <v>16800</v>
      </c>
      <c r="T187" s="59"/>
      <c r="U187" s="64">
        <v>23520</v>
      </c>
      <c r="V187" s="59"/>
      <c r="W187" s="64">
        <v>18816</v>
      </c>
      <c r="X187" s="10"/>
      <c r="Y187" s="91">
        <f t="shared" si="2"/>
        <v>43361</v>
      </c>
    </row>
    <row r="188" spans="1:25" ht="28.5" x14ac:dyDescent="0.2">
      <c r="A188" s="15"/>
      <c r="B188" s="23">
        <v>183</v>
      </c>
      <c r="C188" s="26" t="s">
        <v>107</v>
      </c>
      <c r="D188" s="34" t="s">
        <v>8</v>
      </c>
      <c r="E188" s="38">
        <v>1</v>
      </c>
      <c r="F188" s="43"/>
      <c r="G188" s="44">
        <v>234245.8548</v>
      </c>
      <c r="H188" s="43"/>
      <c r="I188" s="44">
        <v>274067.65299999999</v>
      </c>
      <c r="J188" s="43"/>
      <c r="K188" s="44">
        <v>255327.97719999999</v>
      </c>
      <c r="L188" s="50"/>
      <c r="M188" s="51">
        <v>227423.16</v>
      </c>
      <c r="N188" s="78"/>
      <c r="O188" s="79">
        <v>266085.09999999998</v>
      </c>
      <c r="P188" s="50"/>
      <c r="Q188" s="51">
        <v>247891.24</v>
      </c>
      <c r="R188" s="59"/>
      <c r="S188" s="64">
        <v>35840</v>
      </c>
      <c r="T188" s="59"/>
      <c r="U188" s="64">
        <v>50176</v>
      </c>
      <c r="V188" s="59"/>
      <c r="W188" s="64">
        <v>40140.800000000003</v>
      </c>
      <c r="X188" s="10"/>
      <c r="Y188" s="91">
        <f t="shared" si="2"/>
        <v>181244</v>
      </c>
    </row>
    <row r="189" spans="1:25" ht="42.75" x14ac:dyDescent="0.2">
      <c r="A189" s="15"/>
      <c r="B189" s="23">
        <v>184</v>
      </c>
      <c r="C189" s="26" t="s">
        <v>141</v>
      </c>
      <c r="D189" s="34" t="s">
        <v>8</v>
      </c>
      <c r="E189" s="38">
        <v>1</v>
      </c>
      <c r="F189" s="43"/>
      <c r="G189" s="44">
        <v>55116.639000000003</v>
      </c>
      <c r="H189" s="43"/>
      <c r="I189" s="44">
        <v>64486.4666</v>
      </c>
      <c r="J189" s="43"/>
      <c r="K189" s="44">
        <v>60077.139600000002</v>
      </c>
      <c r="L189" s="50"/>
      <c r="M189" s="51">
        <v>53511.3</v>
      </c>
      <c r="N189" s="78"/>
      <c r="O189" s="79">
        <v>62608.22</v>
      </c>
      <c r="P189" s="50"/>
      <c r="Q189" s="51">
        <v>58327.32</v>
      </c>
      <c r="R189" s="59"/>
      <c r="S189" s="64">
        <v>31360.000000000004</v>
      </c>
      <c r="T189" s="59"/>
      <c r="U189" s="64">
        <v>43904.000000000007</v>
      </c>
      <c r="V189" s="59"/>
      <c r="W189" s="64">
        <v>35123.200000000004</v>
      </c>
      <c r="X189" s="10"/>
      <c r="Y189" s="91">
        <f t="shared" si="2"/>
        <v>51613</v>
      </c>
    </row>
    <row r="190" spans="1:25" s="4" customFormat="1" ht="42.75" x14ac:dyDescent="0.2">
      <c r="A190" s="21"/>
      <c r="B190" s="23">
        <v>185</v>
      </c>
      <c r="C190" s="26" t="s">
        <v>142</v>
      </c>
      <c r="D190" s="35" t="s">
        <v>65</v>
      </c>
      <c r="E190" s="38">
        <v>1</v>
      </c>
      <c r="F190" s="43"/>
      <c r="G190" s="44">
        <v>55116.639000000003</v>
      </c>
      <c r="H190" s="43"/>
      <c r="I190" s="44">
        <v>64486.4666</v>
      </c>
      <c r="J190" s="43"/>
      <c r="K190" s="44">
        <v>60077.139600000002</v>
      </c>
      <c r="L190" s="50"/>
      <c r="M190" s="51">
        <v>53511.3</v>
      </c>
      <c r="N190" s="78"/>
      <c r="O190" s="79">
        <v>62608.22</v>
      </c>
      <c r="P190" s="50"/>
      <c r="Q190" s="51">
        <v>58327.32</v>
      </c>
      <c r="R190" s="59"/>
      <c r="S190" s="64">
        <v>24640.000000000004</v>
      </c>
      <c r="T190" s="59"/>
      <c r="U190" s="64">
        <v>34496.000000000007</v>
      </c>
      <c r="V190" s="59"/>
      <c r="W190" s="64">
        <v>27596.800000000007</v>
      </c>
      <c r="X190" s="10"/>
      <c r="Y190" s="91">
        <f t="shared" si="2"/>
        <v>48984</v>
      </c>
    </row>
    <row r="191" spans="1:25" ht="28.5" x14ac:dyDescent="0.2">
      <c r="A191" s="15"/>
      <c r="B191" s="23">
        <v>186</v>
      </c>
      <c r="C191" s="26" t="s">
        <v>143</v>
      </c>
      <c r="D191" s="35" t="s">
        <v>6</v>
      </c>
      <c r="E191" s="38">
        <v>1</v>
      </c>
      <c r="F191" s="43"/>
      <c r="G191" s="44">
        <v>35432.164800000006</v>
      </c>
      <c r="H191" s="43"/>
      <c r="I191" s="44">
        <v>41455.635700000006</v>
      </c>
      <c r="J191" s="43"/>
      <c r="K191" s="44">
        <v>38621.055099999998</v>
      </c>
      <c r="L191" s="50"/>
      <c r="M191" s="51">
        <v>34400.160000000003</v>
      </c>
      <c r="N191" s="78"/>
      <c r="O191" s="79">
        <v>40248.19</v>
      </c>
      <c r="P191" s="50"/>
      <c r="Q191" s="51">
        <v>37496.17</v>
      </c>
      <c r="R191" s="59"/>
      <c r="S191" s="64">
        <v>14560.000000000002</v>
      </c>
      <c r="T191" s="59"/>
      <c r="U191" s="64">
        <v>20384.000000000007</v>
      </c>
      <c r="V191" s="59"/>
      <c r="W191" s="64">
        <v>16307.200000000004</v>
      </c>
      <c r="X191" s="10"/>
      <c r="Y191" s="91">
        <f t="shared" si="2"/>
        <v>30989</v>
      </c>
    </row>
    <row r="192" spans="1:25" x14ac:dyDescent="0.2">
      <c r="A192" s="15"/>
      <c r="B192" s="23">
        <v>187</v>
      </c>
      <c r="C192" s="26" t="s">
        <v>144</v>
      </c>
      <c r="D192" s="35" t="s">
        <v>6</v>
      </c>
      <c r="E192" s="38">
        <v>1</v>
      </c>
      <c r="F192" s="43"/>
      <c r="G192" s="44">
        <v>149917.0356</v>
      </c>
      <c r="H192" s="43"/>
      <c r="I192" s="44">
        <v>175402.9333</v>
      </c>
      <c r="J192" s="43"/>
      <c r="K192" s="44">
        <v>163409.57210000002</v>
      </c>
      <c r="L192" s="50"/>
      <c r="M192" s="51">
        <v>145550.51999999999</v>
      </c>
      <c r="N192" s="78"/>
      <c r="O192" s="79">
        <v>170294.11</v>
      </c>
      <c r="P192" s="50"/>
      <c r="Q192" s="51">
        <v>158650.07</v>
      </c>
      <c r="R192" s="59"/>
      <c r="S192" s="64">
        <v>33600</v>
      </c>
      <c r="T192" s="59"/>
      <c r="U192" s="64">
        <v>47040</v>
      </c>
      <c r="V192" s="59"/>
      <c r="W192" s="64">
        <v>37632</v>
      </c>
      <c r="X192" s="10"/>
      <c r="Y192" s="91">
        <f t="shared" si="2"/>
        <v>120166</v>
      </c>
    </row>
    <row r="193" spans="1:25" x14ac:dyDescent="0.2">
      <c r="A193" s="15"/>
      <c r="B193" s="23">
        <v>188</v>
      </c>
      <c r="C193" s="26" t="s">
        <v>145</v>
      </c>
      <c r="D193" s="35" t="s">
        <v>65</v>
      </c>
      <c r="E193" s="38">
        <v>1</v>
      </c>
      <c r="F193" s="43"/>
      <c r="G193" s="44">
        <v>32794.664400000001</v>
      </c>
      <c r="H193" s="43"/>
      <c r="I193" s="44">
        <v>38369.755700000002</v>
      </c>
      <c r="J193" s="43"/>
      <c r="K193" s="44">
        <v>35746.180899999999</v>
      </c>
      <c r="L193" s="50"/>
      <c r="M193" s="51">
        <v>31839.48</v>
      </c>
      <c r="N193" s="78"/>
      <c r="O193" s="79">
        <v>37252.19</v>
      </c>
      <c r="P193" s="50"/>
      <c r="Q193" s="51">
        <v>34705.03</v>
      </c>
      <c r="R193" s="59"/>
      <c r="S193" s="64">
        <v>24640.000000000004</v>
      </c>
      <c r="T193" s="59"/>
      <c r="U193" s="64">
        <v>34496.000000000007</v>
      </c>
      <c r="V193" s="59"/>
      <c r="W193" s="64">
        <v>27596.800000000007</v>
      </c>
      <c r="X193" s="10"/>
      <c r="Y193" s="91">
        <f t="shared" si="2"/>
        <v>33049</v>
      </c>
    </row>
    <row r="194" spans="1:25" ht="28.5" x14ac:dyDescent="0.2">
      <c r="A194" s="15"/>
      <c r="B194" s="23">
        <v>189</v>
      </c>
      <c r="C194" s="26" t="s">
        <v>146</v>
      </c>
      <c r="D194" s="35" t="s">
        <v>114</v>
      </c>
      <c r="E194" s="38">
        <v>1</v>
      </c>
      <c r="F194" s="43"/>
      <c r="G194" s="44">
        <v>62990.762400000007</v>
      </c>
      <c r="H194" s="43"/>
      <c r="I194" s="44">
        <v>73699.188300000009</v>
      </c>
      <c r="J194" s="43"/>
      <c r="K194" s="44">
        <v>68659.933900000004</v>
      </c>
      <c r="L194" s="50"/>
      <c r="M194" s="51">
        <v>61156.08</v>
      </c>
      <c r="N194" s="78"/>
      <c r="O194" s="79">
        <v>71552.61</v>
      </c>
      <c r="P194" s="50"/>
      <c r="Q194" s="51">
        <v>66660.13</v>
      </c>
      <c r="R194" s="59"/>
      <c r="S194" s="64">
        <v>78400.000000000015</v>
      </c>
      <c r="T194" s="59"/>
      <c r="U194" s="64">
        <v>109760.00000000003</v>
      </c>
      <c r="V194" s="59"/>
      <c r="W194" s="64">
        <v>87808.000000000029</v>
      </c>
      <c r="X194" s="10"/>
      <c r="Y194" s="91">
        <f t="shared" si="2"/>
        <v>75632</v>
      </c>
    </row>
    <row r="195" spans="1:25" ht="28.5" x14ac:dyDescent="0.2">
      <c r="A195" s="15"/>
      <c r="B195" s="23">
        <v>190</v>
      </c>
      <c r="C195" s="26" t="s">
        <v>147</v>
      </c>
      <c r="D195" s="35" t="s">
        <v>6</v>
      </c>
      <c r="E195" s="38">
        <v>1</v>
      </c>
      <c r="F195" s="43"/>
      <c r="G195" s="44">
        <v>82675.236600000004</v>
      </c>
      <c r="H195" s="43"/>
      <c r="I195" s="44">
        <v>96730.02949999999</v>
      </c>
      <c r="J195" s="43"/>
      <c r="K195" s="44">
        <v>90116.008100000006</v>
      </c>
      <c r="L195" s="50"/>
      <c r="M195" s="51">
        <v>80267.22</v>
      </c>
      <c r="N195" s="78"/>
      <c r="O195" s="79">
        <v>93912.65</v>
      </c>
      <c r="P195" s="50"/>
      <c r="Q195" s="51">
        <v>87491.27</v>
      </c>
      <c r="R195" s="59"/>
      <c r="S195" s="64">
        <v>59360.000000000007</v>
      </c>
      <c r="T195" s="59"/>
      <c r="U195" s="64">
        <v>83104.000000000015</v>
      </c>
      <c r="V195" s="59"/>
      <c r="W195" s="64">
        <v>66483.200000000012</v>
      </c>
      <c r="X195" s="10"/>
      <c r="Y195" s="91">
        <f t="shared" si="2"/>
        <v>82238</v>
      </c>
    </row>
    <row r="196" spans="1:25" ht="28.5" x14ac:dyDescent="0.2">
      <c r="A196" s="15"/>
      <c r="B196" s="23">
        <v>191</v>
      </c>
      <c r="C196" s="26" t="s">
        <v>148</v>
      </c>
      <c r="D196" s="35" t="s">
        <v>8</v>
      </c>
      <c r="E196" s="38">
        <v>1</v>
      </c>
      <c r="F196" s="43"/>
      <c r="G196" s="44">
        <v>62990.762400000007</v>
      </c>
      <c r="H196" s="43"/>
      <c r="I196" s="44">
        <v>73699.188300000009</v>
      </c>
      <c r="J196" s="43"/>
      <c r="K196" s="44">
        <v>68659.933900000004</v>
      </c>
      <c r="L196" s="50"/>
      <c r="M196" s="51">
        <v>61156.08</v>
      </c>
      <c r="N196" s="78"/>
      <c r="O196" s="79">
        <v>71552.61</v>
      </c>
      <c r="P196" s="50"/>
      <c r="Q196" s="51">
        <v>66660.13</v>
      </c>
      <c r="R196" s="59"/>
      <c r="S196" s="64">
        <v>20160.000000000004</v>
      </c>
      <c r="T196" s="59"/>
      <c r="U196" s="64">
        <v>28224.000000000011</v>
      </c>
      <c r="V196" s="59"/>
      <c r="W196" s="64">
        <v>22579.200000000008</v>
      </c>
      <c r="X196" s="10"/>
      <c r="Y196" s="91">
        <f t="shared" si="2"/>
        <v>52854</v>
      </c>
    </row>
    <row r="197" spans="1:25" s="4" customFormat="1" ht="42.75" x14ac:dyDescent="0.2">
      <c r="A197" s="21"/>
      <c r="B197" s="23">
        <v>192</v>
      </c>
      <c r="C197" s="26" t="s">
        <v>149</v>
      </c>
      <c r="D197" s="35" t="s">
        <v>8</v>
      </c>
      <c r="E197" s="38">
        <v>1</v>
      </c>
      <c r="F197" s="43"/>
      <c r="G197" s="44">
        <v>149917.0356</v>
      </c>
      <c r="H197" s="43"/>
      <c r="I197" s="44">
        <v>175402.9333</v>
      </c>
      <c r="J197" s="43"/>
      <c r="K197" s="44">
        <v>163409.57210000002</v>
      </c>
      <c r="L197" s="50"/>
      <c r="M197" s="51">
        <v>145550.51999999999</v>
      </c>
      <c r="N197" s="78"/>
      <c r="O197" s="79">
        <v>170294.11</v>
      </c>
      <c r="P197" s="50"/>
      <c r="Q197" s="51">
        <v>158650.07</v>
      </c>
      <c r="R197" s="59"/>
      <c r="S197" s="64">
        <v>22400.000000000004</v>
      </c>
      <c r="T197" s="59"/>
      <c r="U197" s="64">
        <v>31360.000000000007</v>
      </c>
      <c r="V197" s="59"/>
      <c r="W197" s="64">
        <v>25088.000000000007</v>
      </c>
      <c r="X197" s="10"/>
      <c r="Y197" s="91">
        <f t="shared" si="2"/>
        <v>115786</v>
      </c>
    </row>
    <row r="198" spans="1:25" s="4" customFormat="1" ht="28.5" x14ac:dyDescent="0.2">
      <c r="A198" s="21"/>
      <c r="B198" s="23">
        <v>193</v>
      </c>
      <c r="C198" s="26" t="s">
        <v>150</v>
      </c>
      <c r="D198" s="35" t="s">
        <v>6</v>
      </c>
      <c r="E198" s="38">
        <v>1</v>
      </c>
      <c r="F198" s="43"/>
      <c r="G198" s="44">
        <v>43306.288200000003</v>
      </c>
      <c r="H198" s="43"/>
      <c r="I198" s="44">
        <v>50668.357400000001</v>
      </c>
      <c r="J198" s="43"/>
      <c r="K198" s="44">
        <v>47203.849400000006</v>
      </c>
      <c r="L198" s="50"/>
      <c r="M198" s="51">
        <v>42044.94</v>
      </c>
      <c r="N198" s="78"/>
      <c r="O198" s="79">
        <v>49192.58</v>
      </c>
      <c r="P198" s="50"/>
      <c r="Q198" s="51">
        <v>45828.98</v>
      </c>
      <c r="R198" s="59"/>
      <c r="S198" s="64">
        <v>56000.000000000007</v>
      </c>
      <c r="T198" s="59"/>
      <c r="U198" s="64">
        <v>78400.000000000015</v>
      </c>
      <c r="V198" s="59"/>
      <c r="W198" s="64">
        <v>62720.000000000015</v>
      </c>
      <c r="X198" s="10"/>
      <c r="Y198" s="91">
        <f t="shared" si="2"/>
        <v>52818</v>
      </c>
    </row>
    <row r="199" spans="1:25" ht="28.5" x14ac:dyDescent="0.2">
      <c r="A199" s="15"/>
      <c r="B199" s="23">
        <v>194</v>
      </c>
      <c r="C199" s="26" t="s">
        <v>151</v>
      </c>
      <c r="D199" s="35" t="s">
        <v>8</v>
      </c>
      <c r="E199" s="38">
        <v>1</v>
      </c>
      <c r="F199" s="43"/>
      <c r="G199" s="44">
        <v>19684.474200000001</v>
      </c>
      <c r="H199" s="43"/>
      <c r="I199" s="44">
        <v>23030.830900000001</v>
      </c>
      <c r="J199" s="43"/>
      <c r="K199" s="44">
        <v>21456.074199999999</v>
      </c>
      <c r="L199" s="50"/>
      <c r="M199" s="51">
        <v>19111.14</v>
      </c>
      <c r="N199" s="78"/>
      <c r="O199" s="79">
        <v>22360.03</v>
      </c>
      <c r="P199" s="50"/>
      <c r="Q199" s="51">
        <v>20831.14</v>
      </c>
      <c r="R199" s="59"/>
      <c r="S199" s="64">
        <v>16800</v>
      </c>
      <c r="T199" s="59"/>
      <c r="U199" s="64">
        <v>23520</v>
      </c>
      <c r="V199" s="59"/>
      <c r="W199" s="64">
        <v>18816</v>
      </c>
      <c r="X199" s="10"/>
      <c r="Y199" s="91">
        <f t="shared" ref="Y199:Y262" si="3">ROUND(AVERAGE(G199,I199,K199,M199,O199,Q199,S199,U199,W199),0)</f>
        <v>20623</v>
      </c>
    </row>
    <row r="200" spans="1:25" s="4" customFormat="1" ht="42.75" x14ac:dyDescent="0.2">
      <c r="A200" s="21"/>
      <c r="B200" s="23">
        <v>195</v>
      </c>
      <c r="C200" s="26" t="s">
        <v>152</v>
      </c>
      <c r="D200" s="35" t="s">
        <v>65</v>
      </c>
      <c r="E200" s="38">
        <v>1</v>
      </c>
      <c r="F200" s="43"/>
      <c r="G200" s="44">
        <v>38629.202400000002</v>
      </c>
      <c r="H200" s="43"/>
      <c r="I200" s="44">
        <v>45196.163099999998</v>
      </c>
      <c r="J200" s="43"/>
      <c r="K200" s="44">
        <v>42105.833500000001</v>
      </c>
      <c r="L200" s="50"/>
      <c r="M200" s="51">
        <v>37504.080000000002</v>
      </c>
      <c r="N200" s="78"/>
      <c r="O200" s="79">
        <v>43879.77</v>
      </c>
      <c r="P200" s="50"/>
      <c r="Q200" s="51">
        <v>40879.449999999997</v>
      </c>
      <c r="R200" s="59"/>
      <c r="S200" s="64">
        <v>19040</v>
      </c>
      <c r="T200" s="59"/>
      <c r="U200" s="64">
        <v>26656.000000000004</v>
      </c>
      <c r="V200" s="59"/>
      <c r="W200" s="64">
        <v>21324.800000000003</v>
      </c>
      <c r="X200" s="10"/>
      <c r="Y200" s="91">
        <f t="shared" si="3"/>
        <v>35024</v>
      </c>
    </row>
    <row r="201" spans="1:25" ht="42.75" x14ac:dyDescent="0.2">
      <c r="A201" s="15"/>
      <c r="B201" s="23">
        <v>196</v>
      </c>
      <c r="C201" s="27" t="s">
        <v>153</v>
      </c>
      <c r="D201" s="35" t="s">
        <v>65</v>
      </c>
      <c r="E201" s="38">
        <v>1</v>
      </c>
      <c r="F201" s="43"/>
      <c r="G201" s="44">
        <v>59053.422599999998</v>
      </c>
      <c r="H201" s="43"/>
      <c r="I201" s="44">
        <v>69092.503000000012</v>
      </c>
      <c r="J201" s="43"/>
      <c r="K201" s="44">
        <v>64368.232900000003</v>
      </c>
      <c r="L201" s="50"/>
      <c r="M201" s="51">
        <v>57333.42</v>
      </c>
      <c r="N201" s="78"/>
      <c r="O201" s="79">
        <v>67080.100000000006</v>
      </c>
      <c r="P201" s="50"/>
      <c r="Q201" s="51">
        <v>62493.43</v>
      </c>
      <c r="R201" s="59"/>
      <c r="S201" s="64">
        <v>49280.000000000007</v>
      </c>
      <c r="T201" s="59"/>
      <c r="U201" s="64">
        <v>68992.000000000015</v>
      </c>
      <c r="V201" s="59"/>
      <c r="W201" s="64">
        <v>55193.600000000013</v>
      </c>
      <c r="X201" s="10"/>
      <c r="Y201" s="91">
        <f t="shared" si="3"/>
        <v>61432</v>
      </c>
    </row>
    <row r="202" spans="1:25" s="4" customFormat="1" ht="42.75" x14ac:dyDescent="0.2">
      <c r="A202" s="19"/>
      <c r="B202" s="23">
        <v>197</v>
      </c>
      <c r="C202" s="27" t="s">
        <v>154</v>
      </c>
      <c r="D202" s="35" t="s">
        <v>65</v>
      </c>
      <c r="E202" s="38">
        <v>1</v>
      </c>
      <c r="F202" s="43"/>
      <c r="G202" s="44">
        <v>66927.546000000002</v>
      </c>
      <c r="H202" s="43"/>
      <c r="I202" s="44">
        <v>78305.224700000006</v>
      </c>
      <c r="J202" s="43"/>
      <c r="K202" s="44">
        <v>72951.027200000011</v>
      </c>
      <c r="L202" s="50"/>
      <c r="M202" s="51">
        <v>64978.2</v>
      </c>
      <c r="N202" s="78"/>
      <c r="O202" s="79">
        <v>76024.490000000005</v>
      </c>
      <c r="P202" s="50"/>
      <c r="Q202" s="51">
        <v>70826.240000000005</v>
      </c>
      <c r="R202" s="59"/>
      <c r="S202" s="64">
        <v>31360.000000000004</v>
      </c>
      <c r="T202" s="59"/>
      <c r="U202" s="64">
        <v>43904.000000000007</v>
      </c>
      <c r="V202" s="59"/>
      <c r="W202" s="64">
        <v>35123.200000000004</v>
      </c>
      <c r="X202" s="10"/>
      <c r="Y202" s="91">
        <f t="shared" si="3"/>
        <v>60044</v>
      </c>
    </row>
    <row r="203" spans="1:25" s="4" customFormat="1" ht="28.5" x14ac:dyDescent="0.2">
      <c r="A203" s="19"/>
      <c r="B203" s="23">
        <v>198</v>
      </c>
      <c r="C203" s="27" t="s">
        <v>296</v>
      </c>
      <c r="D203" s="35" t="s">
        <v>65</v>
      </c>
      <c r="E203" s="38">
        <v>1</v>
      </c>
      <c r="F203" s="43"/>
      <c r="G203" s="44">
        <v>117022.9247</v>
      </c>
      <c r="H203" s="43"/>
      <c r="I203" s="44">
        <v>136916.81850000002</v>
      </c>
      <c r="J203" s="43"/>
      <c r="K203" s="44">
        <v>127554.9837</v>
      </c>
      <c r="L203" s="50"/>
      <c r="M203" s="51">
        <v>113614.49</v>
      </c>
      <c r="N203" s="78"/>
      <c r="O203" s="79">
        <v>132928.95000000001</v>
      </c>
      <c r="P203" s="50"/>
      <c r="Q203" s="51">
        <v>123839.79</v>
      </c>
      <c r="R203" s="59"/>
      <c r="S203" s="64">
        <v>29120.000000000004</v>
      </c>
      <c r="T203" s="59"/>
      <c r="U203" s="64">
        <v>40768.000000000015</v>
      </c>
      <c r="V203" s="59"/>
      <c r="W203" s="64">
        <v>32614.400000000009</v>
      </c>
      <c r="X203" s="10"/>
      <c r="Y203" s="91">
        <f t="shared" si="3"/>
        <v>94931</v>
      </c>
    </row>
    <row r="204" spans="1:25" s="3" customFormat="1" ht="57" x14ac:dyDescent="0.2">
      <c r="A204" s="19"/>
      <c r="B204" s="23">
        <v>199</v>
      </c>
      <c r="C204" s="26" t="s">
        <v>155</v>
      </c>
      <c r="D204" s="34" t="s">
        <v>65</v>
      </c>
      <c r="E204" s="38">
        <v>1</v>
      </c>
      <c r="F204" s="43"/>
      <c r="G204" s="44">
        <v>98422.927200000006</v>
      </c>
      <c r="H204" s="43"/>
      <c r="I204" s="44">
        <v>115154.82400000001</v>
      </c>
      <c r="J204" s="43"/>
      <c r="K204" s="44">
        <v>107280.989</v>
      </c>
      <c r="L204" s="50"/>
      <c r="M204" s="51">
        <v>95556.24</v>
      </c>
      <c r="N204" s="78"/>
      <c r="O204" s="79">
        <v>111800.8</v>
      </c>
      <c r="P204" s="50"/>
      <c r="Q204" s="51">
        <v>104156.3</v>
      </c>
      <c r="R204" s="59"/>
      <c r="S204" s="64">
        <v>56000.000000000007</v>
      </c>
      <c r="T204" s="59"/>
      <c r="U204" s="64">
        <v>78400.000000000015</v>
      </c>
      <c r="V204" s="59"/>
      <c r="W204" s="64">
        <v>62720.000000000015</v>
      </c>
      <c r="X204" s="10"/>
      <c r="Y204" s="91">
        <f t="shared" si="3"/>
        <v>92166</v>
      </c>
    </row>
    <row r="205" spans="1:25" ht="42.75" x14ac:dyDescent="0.2">
      <c r="A205" s="15"/>
      <c r="B205" s="23">
        <v>200</v>
      </c>
      <c r="C205" s="26" t="s">
        <v>156</v>
      </c>
      <c r="D205" s="34" t="s">
        <v>65</v>
      </c>
      <c r="E205" s="38">
        <v>1</v>
      </c>
      <c r="F205" s="43"/>
      <c r="G205" s="44">
        <v>43306.288200000003</v>
      </c>
      <c r="H205" s="43"/>
      <c r="I205" s="44">
        <v>50668.357400000001</v>
      </c>
      <c r="J205" s="43"/>
      <c r="K205" s="44">
        <v>47203.849400000006</v>
      </c>
      <c r="L205" s="50"/>
      <c r="M205" s="51">
        <v>42044.94</v>
      </c>
      <c r="N205" s="78"/>
      <c r="O205" s="79">
        <v>49192.58</v>
      </c>
      <c r="P205" s="50"/>
      <c r="Q205" s="51">
        <v>45828.98</v>
      </c>
      <c r="R205" s="59"/>
      <c r="S205" s="64">
        <v>36960</v>
      </c>
      <c r="T205" s="59"/>
      <c r="U205" s="64">
        <v>51744.000000000007</v>
      </c>
      <c r="V205" s="59"/>
      <c r="W205" s="64">
        <v>41395.200000000004</v>
      </c>
      <c r="X205" s="10"/>
      <c r="Y205" s="91">
        <f t="shared" si="3"/>
        <v>45372</v>
      </c>
    </row>
    <row r="206" spans="1:25" x14ac:dyDescent="0.2">
      <c r="A206" s="15"/>
      <c r="B206" s="23">
        <v>201</v>
      </c>
      <c r="C206" s="26" t="s">
        <v>158</v>
      </c>
      <c r="D206" s="34" t="s">
        <v>65</v>
      </c>
      <c r="E206" s="38">
        <v>1</v>
      </c>
      <c r="F206" s="43"/>
      <c r="G206" s="44">
        <v>51179.299200000001</v>
      </c>
      <c r="H206" s="43"/>
      <c r="I206" s="44">
        <v>59879.781300000002</v>
      </c>
      <c r="J206" s="43"/>
      <c r="K206" s="44">
        <v>55785.438600000001</v>
      </c>
      <c r="L206" s="50"/>
      <c r="M206" s="51">
        <v>49688.639999999999</v>
      </c>
      <c r="N206" s="78"/>
      <c r="O206" s="79">
        <v>58135.71</v>
      </c>
      <c r="P206" s="50"/>
      <c r="Q206" s="51">
        <v>54160.62</v>
      </c>
      <c r="R206" s="59"/>
      <c r="S206" s="64">
        <v>41440.000000000007</v>
      </c>
      <c r="T206" s="59"/>
      <c r="U206" s="64">
        <v>58016.000000000015</v>
      </c>
      <c r="V206" s="59"/>
      <c r="W206" s="64">
        <v>46412.80000000001</v>
      </c>
      <c r="X206" s="10"/>
      <c r="Y206" s="91">
        <f t="shared" si="3"/>
        <v>52744</v>
      </c>
    </row>
    <row r="207" spans="1:25" x14ac:dyDescent="0.2">
      <c r="A207" s="15"/>
      <c r="B207" s="23">
        <v>202</v>
      </c>
      <c r="C207" s="26" t="s">
        <v>309</v>
      </c>
      <c r="D207" s="34" t="s">
        <v>65</v>
      </c>
      <c r="E207" s="38">
        <v>1</v>
      </c>
      <c r="F207" s="43"/>
      <c r="G207" s="44">
        <v>34242.453000000001</v>
      </c>
      <c r="H207" s="43"/>
      <c r="I207" s="44">
        <v>40063.6731</v>
      </c>
      <c r="J207" s="43"/>
      <c r="K207" s="44">
        <v>37324.274800000007</v>
      </c>
      <c r="L207" s="50"/>
      <c r="M207" s="51">
        <v>33245.1</v>
      </c>
      <c r="N207" s="78"/>
      <c r="O207" s="79">
        <v>38896.769999999997</v>
      </c>
      <c r="P207" s="50"/>
      <c r="Q207" s="51">
        <v>36237.160000000003</v>
      </c>
      <c r="R207" s="59"/>
      <c r="S207" s="64">
        <v>24640.000000000004</v>
      </c>
      <c r="T207" s="59"/>
      <c r="U207" s="64">
        <v>34496.000000000007</v>
      </c>
      <c r="V207" s="59"/>
      <c r="W207" s="64">
        <v>27596.800000000007</v>
      </c>
      <c r="X207" s="10"/>
      <c r="Y207" s="91">
        <f t="shared" si="3"/>
        <v>34082</v>
      </c>
    </row>
    <row r="208" spans="1:25" x14ac:dyDescent="0.2">
      <c r="A208" s="15"/>
      <c r="B208" s="23">
        <v>203</v>
      </c>
      <c r="C208" s="26" t="s">
        <v>310</v>
      </c>
      <c r="D208" s="34" t="s">
        <v>65</v>
      </c>
      <c r="E208" s="38">
        <v>1</v>
      </c>
      <c r="F208" s="43"/>
      <c r="G208" s="44">
        <v>36966.411599999999</v>
      </c>
      <c r="H208" s="43"/>
      <c r="I208" s="44">
        <v>43250.699100000005</v>
      </c>
      <c r="J208" s="43"/>
      <c r="K208" s="44">
        <v>40293.383699999998</v>
      </c>
      <c r="L208" s="50"/>
      <c r="M208" s="51">
        <v>35889.72</v>
      </c>
      <c r="N208" s="78"/>
      <c r="O208" s="79">
        <v>41990.97</v>
      </c>
      <c r="P208" s="50"/>
      <c r="Q208" s="51">
        <v>39119.79</v>
      </c>
      <c r="R208" s="59"/>
      <c r="S208" s="64">
        <v>19040</v>
      </c>
      <c r="T208" s="59"/>
      <c r="U208" s="64">
        <v>26656.000000000004</v>
      </c>
      <c r="V208" s="59"/>
      <c r="W208" s="64">
        <v>21324.800000000003</v>
      </c>
      <c r="X208" s="10"/>
      <c r="Y208" s="91">
        <f t="shared" si="3"/>
        <v>33837</v>
      </c>
    </row>
    <row r="209" spans="1:25" x14ac:dyDescent="0.2">
      <c r="A209" s="15"/>
      <c r="B209" s="23">
        <v>204</v>
      </c>
      <c r="C209" s="26" t="s">
        <v>311</v>
      </c>
      <c r="D209" s="34" t="s">
        <v>65</v>
      </c>
      <c r="E209" s="38">
        <v>1</v>
      </c>
      <c r="F209" s="43"/>
      <c r="G209" s="44">
        <v>28018.770700000001</v>
      </c>
      <c r="H209" s="43"/>
      <c r="I209" s="44">
        <v>32781.964500000002</v>
      </c>
      <c r="J209" s="43"/>
      <c r="K209" s="44">
        <v>30540.457900000001</v>
      </c>
      <c r="L209" s="50"/>
      <c r="M209" s="51">
        <v>27202.69</v>
      </c>
      <c r="N209" s="78"/>
      <c r="O209" s="79">
        <v>31827.15</v>
      </c>
      <c r="P209" s="50"/>
      <c r="Q209" s="51">
        <v>29650.93</v>
      </c>
      <c r="R209" s="59"/>
      <c r="S209" s="64">
        <v>19040</v>
      </c>
      <c r="T209" s="59"/>
      <c r="U209" s="64">
        <v>26656.000000000004</v>
      </c>
      <c r="V209" s="59"/>
      <c r="W209" s="64">
        <v>21324.800000000003</v>
      </c>
      <c r="X209" s="10"/>
      <c r="Y209" s="91">
        <f t="shared" si="3"/>
        <v>27449</v>
      </c>
    </row>
    <row r="210" spans="1:25" ht="57" x14ac:dyDescent="0.2">
      <c r="A210" s="15"/>
      <c r="B210" s="23">
        <v>205</v>
      </c>
      <c r="C210" s="26" t="s">
        <v>159</v>
      </c>
      <c r="D210" s="34" t="s">
        <v>65</v>
      </c>
      <c r="E210" s="38">
        <v>1</v>
      </c>
      <c r="F210" s="43"/>
      <c r="G210" s="44">
        <v>82675.236600000004</v>
      </c>
      <c r="H210" s="43"/>
      <c r="I210" s="44">
        <v>96730.02949999999</v>
      </c>
      <c r="J210" s="43"/>
      <c r="K210" s="44">
        <v>90116.008100000006</v>
      </c>
      <c r="L210" s="50"/>
      <c r="M210" s="51">
        <v>80267.22</v>
      </c>
      <c r="N210" s="78"/>
      <c r="O210" s="79">
        <v>93912.65</v>
      </c>
      <c r="P210" s="50"/>
      <c r="Q210" s="51">
        <v>87491.27</v>
      </c>
      <c r="R210" s="59"/>
      <c r="S210" s="64">
        <v>51520.000000000007</v>
      </c>
      <c r="T210" s="59"/>
      <c r="U210" s="64">
        <v>72128.000000000015</v>
      </c>
      <c r="V210" s="59"/>
      <c r="W210" s="64">
        <v>57702.400000000016</v>
      </c>
      <c r="X210" s="10"/>
      <c r="Y210" s="91">
        <f t="shared" si="3"/>
        <v>79171</v>
      </c>
    </row>
    <row r="211" spans="1:25" s="4" customFormat="1" ht="42.75" x14ac:dyDescent="0.2">
      <c r="A211" s="21"/>
      <c r="B211" s="23">
        <v>206</v>
      </c>
      <c r="C211" s="26" t="s">
        <v>160</v>
      </c>
      <c r="D211" s="34" t="s">
        <v>65</v>
      </c>
      <c r="E211" s="38">
        <v>1</v>
      </c>
      <c r="F211" s="43"/>
      <c r="G211" s="44">
        <v>122044.185</v>
      </c>
      <c r="H211" s="43"/>
      <c r="I211" s="44">
        <v>142791.7016</v>
      </c>
      <c r="J211" s="43"/>
      <c r="K211" s="44">
        <v>133028.16680000001</v>
      </c>
      <c r="L211" s="50"/>
      <c r="M211" s="51">
        <v>118489.5</v>
      </c>
      <c r="N211" s="78"/>
      <c r="O211" s="79">
        <v>138632.72</v>
      </c>
      <c r="P211" s="50"/>
      <c r="Q211" s="51">
        <v>129153.56</v>
      </c>
      <c r="R211" s="59"/>
      <c r="S211" s="64">
        <v>50400.000000000007</v>
      </c>
      <c r="T211" s="59"/>
      <c r="U211" s="64">
        <v>70560.000000000015</v>
      </c>
      <c r="V211" s="59"/>
      <c r="W211" s="64">
        <v>56448.000000000015</v>
      </c>
      <c r="X211" s="10"/>
      <c r="Y211" s="91">
        <f t="shared" si="3"/>
        <v>106839</v>
      </c>
    </row>
    <row r="212" spans="1:25" ht="28.5" x14ac:dyDescent="0.2">
      <c r="A212" s="15"/>
      <c r="B212" s="23">
        <v>207</v>
      </c>
      <c r="C212" s="26" t="s">
        <v>161</v>
      </c>
      <c r="D212" s="34" t="s">
        <v>8</v>
      </c>
      <c r="E212" s="38">
        <v>1</v>
      </c>
      <c r="F212" s="43"/>
      <c r="G212" s="44">
        <v>19684.474200000001</v>
      </c>
      <c r="H212" s="43"/>
      <c r="I212" s="44">
        <v>23030.830900000001</v>
      </c>
      <c r="J212" s="43"/>
      <c r="K212" s="44">
        <v>21456.074199999999</v>
      </c>
      <c r="L212" s="50"/>
      <c r="M212" s="51">
        <v>19111.14</v>
      </c>
      <c r="N212" s="78"/>
      <c r="O212" s="79">
        <v>22360.03</v>
      </c>
      <c r="P212" s="50"/>
      <c r="Q212" s="51">
        <v>20831.14</v>
      </c>
      <c r="R212" s="59"/>
      <c r="S212" s="64">
        <v>12320.000000000002</v>
      </c>
      <c r="T212" s="59"/>
      <c r="U212" s="64">
        <v>17248.000000000004</v>
      </c>
      <c r="V212" s="59"/>
      <c r="W212" s="64">
        <v>13798.400000000003</v>
      </c>
      <c r="X212" s="10"/>
      <c r="Y212" s="91">
        <f t="shared" si="3"/>
        <v>18871</v>
      </c>
    </row>
    <row r="213" spans="1:25" x14ac:dyDescent="0.2">
      <c r="A213" s="15"/>
      <c r="B213" s="23">
        <v>208</v>
      </c>
      <c r="C213" s="26" t="s">
        <v>162</v>
      </c>
      <c r="D213" s="35" t="s">
        <v>8</v>
      </c>
      <c r="E213" s="38">
        <v>1</v>
      </c>
      <c r="F213" s="43"/>
      <c r="G213" s="44">
        <v>9369.7452000000012</v>
      </c>
      <c r="H213" s="43"/>
      <c r="I213" s="44">
        <v>10962.599</v>
      </c>
      <c r="J213" s="43"/>
      <c r="K213" s="44">
        <v>10213.0268</v>
      </c>
      <c r="L213" s="50"/>
      <c r="M213" s="51">
        <v>9096.84</v>
      </c>
      <c r="N213" s="78"/>
      <c r="O213" s="79">
        <v>10643.3</v>
      </c>
      <c r="P213" s="50"/>
      <c r="Q213" s="51">
        <v>9915.56</v>
      </c>
      <c r="R213" s="59"/>
      <c r="S213" s="64">
        <v>4480</v>
      </c>
      <c r="T213" s="59"/>
      <c r="U213" s="64">
        <v>6272</v>
      </c>
      <c r="V213" s="59"/>
      <c r="W213" s="64">
        <v>5017.6000000000004</v>
      </c>
      <c r="X213" s="10"/>
      <c r="Y213" s="91">
        <f t="shared" si="3"/>
        <v>8441</v>
      </c>
    </row>
    <row r="214" spans="1:25" s="4" customFormat="1" ht="42.75" x14ac:dyDescent="0.2">
      <c r="A214" s="21"/>
      <c r="B214" s="23">
        <v>209</v>
      </c>
      <c r="C214" s="26" t="s">
        <v>163</v>
      </c>
      <c r="D214" s="35" t="s">
        <v>8</v>
      </c>
      <c r="E214" s="38">
        <v>1</v>
      </c>
      <c r="F214" s="43"/>
      <c r="G214" s="44">
        <v>27558.041400000002</v>
      </c>
      <c r="H214" s="43"/>
      <c r="I214" s="44">
        <v>32242.903700000003</v>
      </c>
      <c r="J214" s="43"/>
      <c r="K214" s="44">
        <v>30038.2608</v>
      </c>
      <c r="L214" s="50"/>
      <c r="M214" s="51">
        <v>26755.38</v>
      </c>
      <c r="N214" s="78"/>
      <c r="O214" s="79">
        <v>31303.79</v>
      </c>
      <c r="P214" s="50"/>
      <c r="Q214" s="51">
        <v>29163.360000000001</v>
      </c>
      <c r="R214" s="59"/>
      <c r="S214" s="64">
        <v>14560.000000000002</v>
      </c>
      <c r="T214" s="59"/>
      <c r="U214" s="64">
        <v>20384.000000000007</v>
      </c>
      <c r="V214" s="59"/>
      <c r="W214" s="64">
        <v>16307.200000000004</v>
      </c>
      <c r="X214" s="10"/>
      <c r="Y214" s="91">
        <f t="shared" si="3"/>
        <v>25368</v>
      </c>
    </row>
    <row r="215" spans="1:25" s="4" customFormat="1" ht="42.75" x14ac:dyDescent="0.2">
      <c r="A215" s="21"/>
      <c r="B215" s="23">
        <v>210</v>
      </c>
      <c r="C215" s="26" t="s">
        <v>164</v>
      </c>
      <c r="D215" s="35" t="s">
        <v>8</v>
      </c>
      <c r="E215" s="38">
        <v>1</v>
      </c>
      <c r="F215" s="43"/>
      <c r="G215" s="44">
        <v>27558.041400000002</v>
      </c>
      <c r="H215" s="43"/>
      <c r="I215" s="44">
        <v>32242.903700000003</v>
      </c>
      <c r="J215" s="43"/>
      <c r="K215" s="44">
        <v>30038.2608</v>
      </c>
      <c r="L215" s="50"/>
      <c r="M215" s="51">
        <v>26755.38</v>
      </c>
      <c r="N215" s="78"/>
      <c r="O215" s="79">
        <v>31303.79</v>
      </c>
      <c r="P215" s="50"/>
      <c r="Q215" s="51">
        <v>29163.360000000001</v>
      </c>
      <c r="R215" s="59"/>
      <c r="S215" s="64">
        <v>14560.000000000002</v>
      </c>
      <c r="T215" s="59"/>
      <c r="U215" s="64">
        <v>20384.000000000007</v>
      </c>
      <c r="V215" s="59"/>
      <c r="W215" s="64">
        <v>16307.200000000004</v>
      </c>
      <c r="X215" s="10"/>
      <c r="Y215" s="91">
        <f t="shared" si="3"/>
        <v>25368</v>
      </c>
    </row>
    <row r="216" spans="1:25" s="4" customFormat="1" ht="42.75" x14ac:dyDescent="0.2">
      <c r="A216" s="21"/>
      <c r="B216" s="23">
        <v>211</v>
      </c>
      <c r="C216" s="26" t="s">
        <v>165</v>
      </c>
      <c r="D216" s="35" t="s">
        <v>65</v>
      </c>
      <c r="E216" s="38">
        <v>1</v>
      </c>
      <c r="F216" s="43"/>
      <c r="G216" s="44">
        <v>196845.29820000002</v>
      </c>
      <c r="H216" s="43"/>
      <c r="I216" s="44">
        <v>230308.99910000002</v>
      </c>
      <c r="J216" s="43"/>
      <c r="K216" s="44">
        <v>214561.37030000001</v>
      </c>
      <c r="L216" s="50"/>
      <c r="M216" s="51">
        <v>191111.94</v>
      </c>
      <c r="N216" s="78"/>
      <c r="O216" s="79">
        <v>223600.97</v>
      </c>
      <c r="P216" s="50"/>
      <c r="Q216" s="51">
        <v>208312.01</v>
      </c>
      <c r="R216" s="59"/>
      <c r="S216" s="64">
        <v>168000.00000000003</v>
      </c>
      <c r="T216" s="59"/>
      <c r="U216" s="64">
        <v>235200.00000000006</v>
      </c>
      <c r="V216" s="59"/>
      <c r="W216" s="64">
        <v>188160.00000000006</v>
      </c>
      <c r="X216" s="10"/>
      <c r="Y216" s="91">
        <f t="shared" si="3"/>
        <v>206233</v>
      </c>
    </row>
    <row r="217" spans="1:25" s="4" customFormat="1" ht="42.75" x14ac:dyDescent="0.2">
      <c r="A217" s="21"/>
      <c r="B217" s="23">
        <v>212</v>
      </c>
      <c r="C217" s="26" t="s">
        <v>258</v>
      </c>
      <c r="D217" s="35" t="s">
        <v>65</v>
      </c>
      <c r="E217" s="38">
        <v>1</v>
      </c>
      <c r="F217" s="43"/>
      <c r="G217" s="44">
        <v>141728.65920000002</v>
      </c>
      <c r="H217" s="43"/>
      <c r="I217" s="44">
        <v>165822.5325</v>
      </c>
      <c r="J217" s="43"/>
      <c r="K217" s="44">
        <v>154484.24100000001</v>
      </c>
      <c r="L217" s="50"/>
      <c r="M217" s="51">
        <v>137600.64000000001</v>
      </c>
      <c r="N217" s="78"/>
      <c r="O217" s="79">
        <v>160992.75</v>
      </c>
      <c r="P217" s="50"/>
      <c r="Q217" s="51">
        <v>149984.70000000001</v>
      </c>
      <c r="R217" s="59"/>
      <c r="S217" s="64">
        <v>140000</v>
      </c>
      <c r="T217" s="59"/>
      <c r="U217" s="64">
        <v>196000.00000000003</v>
      </c>
      <c r="V217" s="59"/>
      <c r="W217" s="64">
        <v>156800.00000000003</v>
      </c>
      <c r="X217" s="10"/>
      <c r="Y217" s="91">
        <f t="shared" si="3"/>
        <v>155935</v>
      </c>
    </row>
    <row r="218" spans="1:25" s="4" customFormat="1" ht="42.75" x14ac:dyDescent="0.2">
      <c r="A218" s="21"/>
      <c r="B218" s="23">
        <v>213</v>
      </c>
      <c r="C218" s="26" t="s">
        <v>259</v>
      </c>
      <c r="D218" s="35" t="s">
        <v>8</v>
      </c>
      <c r="E218" s="38">
        <v>1</v>
      </c>
      <c r="F218" s="43"/>
      <c r="G218" s="44">
        <v>141728.65920000002</v>
      </c>
      <c r="H218" s="43"/>
      <c r="I218" s="44">
        <v>165822.5325</v>
      </c>
      <c r="J218" s="43"/>
      <c r="K218" s="44">
        <v>154484.24100000001</v>
      </c>
      <c r="L218" s="50"/>
      <c r="M218" s="51">
        <v>137600.64000000001</v>
      </c>
      <c r="N218" s="78"/>
      <c r="O218" s="79">
        <v>160992.75</v>
      </c>
      <c r="P218" s="50"/>
      <c r="Q218" s="51">
        <v>149984.70000000001</v>
      </c>
      <c r="R218" s="59"/>
      <c r="S218" s="64">
        <v>179200.00000000003</v>
      </c>
      <c r="T218" s="59"/>
      <c r="U218" s="64">
        <v>250880.00000000006</v>
      </c>
      <c r="V218" s="59"/>
      <c r="W218" s="64">
        <v>200704.00000000006</v>
      </c>
      <c r="X218" s="10"/>
      <c r="Y218" s="91">
        <f t="shared" si="3"/>
        <v>171266</v>
      </c>
    </row>
    <row r="219" spans="1:25" s="4" customFormat="1" ht="28.5" x14ac:dyDescent="0.2">
      <c r="A219" s="21"/>
      <c r="B219" s="23">
        <v>214</v>
      </c>
      <c r="C219" s="26" t="s">
        <v>166</v>
      </c>
      <c r="D219" s="35" t="s">
        <v>8</v>
      </c>
      <c r="E219" s="38">
        <v>1</v>
      </c>
      <c r="F219" s="43"/>
      <c r="G219" s="44">
        <v>19684.474200000001</v>
      </c>
      <c r="H219" s="43"/>
      <c r="I219" s="44">
        <v>23030.830900000001</v>
      </c>
      <c r="J219" s="43"/>
      <c r="K219" s="44">
        <v>21456.074199999999</v>
      </c>
      <c r="L219" s="50"/>
      <c r="M219" s="51">
        <v>19111.14</v>
      </c>
      <c r="N219" s="78"/>
      <c r="O219" s="79">
        <v>22360.03</v>
      </c>
      <c r="P219" s="50"/>
      <c r="Q219" s="51">
        <v>20831.14</v>
      </c>
      <c r="R219" s="59"/>
      <c r="S219" s="64">
        <v>35840</v>
      </c>
      <c r="T219" s="59"/>
      <c r="U219" s="64">
        <v>50176</v>
      </c>
      <c r="V219" s="59"/>
      <c r="W219" s="64">
        <v>40140.800000000003</v>
      </c>
      <c r="X219" s="10"/>
      <c r="Y219" s="91">
        <f t="shared" si="3"/>
        <v>28070</v>
      </c>
    </row>
    <row r="220" spans="1:25" s="4" customFormat="1" ht="28.5" x14ac:dyDescent="0.2">
      <c r="A220" s="21"/>
      <c r="B220" s="23">
        <v>215</v>
      </c>
      <c r="C220" s="26" t="s">
        <v>167</v>
      </c>
      <c r="D220" s="34" t="s">
        <v>8</v>
      </c>
      <c r="E220" s="38">
        <v>1</v>
      </c>
      <c r="F220" s="43"/>
      <c r="G220" s="44">
        <v>27558.041400000002</v>
      </c>
      <c r="H220" s="43"/>
      <c r="I220" s="44">
        <v>32242.903700000003</v>
      </c>
      <c r="J220" s="43"/>
      <c r="K220" s="44">
        <v>30038.2608</v>
      </c>
      <c r="L220" s="50"/>
      <c r="M220" s="51">
        <v>26755.38</v>
      </c>
      <c r="N220" s="78"/>
      <c r="O220" s="79">
        <v>31303.79</v>
      </c>
      <c r="P220" s="50"/>
      <c r="Q220" s="51">
        <v>29163.360000000001</v>
      </c>
      <c r="R220" s="59"/>
      <c r="S220" s="64">
        <v>16800</v>
      </c>
      <c r="T220" s="59"/>
      <c r="U220" s="64">
        <v>23520</v>
      </c>
      <c r="V220" s="59"/>
      <c r="W220" s="64">
        <v>18816</v>
      </c>
      <c r="X220" s="10"/>
      <c r="Y220" s="91">
        <f t="shared" si="3"/>
        <v>26244</v>
      </c>
    </row>
    <row r="221" spans="1:25" x14ac:dyDescent="0.2">
      <c r="A221" s="15"/>
      <c r="B221" s="23">
        <v>216</v>
      </c>
      <c r="C221" s="26" t="s">
        <v>168</v>
      </c>
      <c r="D221" s="34" t="s">
        <v>6</v>
      </c>
      <c r="E221" s="38">
        <v>1</v>
      </c>
      <c r="F221" s="43"/>
      <c r="G221" s="44">
        <v>196845.29820000002</v>
      </c>
      <c r="H221" s="43"/>
      <c r="I221" s="44">
        <v>230308.99910000002</v>
      </c>
      <c r="J221" s="43"/>
      <c r="K221" s="44">
        <v>214561.37030000001</v>
      </c>
      <c r="L221" s="50"/>
      <c r="M221" s="51">
        <v>191111.94</v>
      </c>
      <c r="N221" s="78"/>
      <c r="O221" s="79">
        <v>223600.97</v>
      </c>
      <c r="P221" s="50"/>
      <c r="Q221" s="51">
        <v>208312.01</v>
      </c>
      <c r="R221" s="59"/>
      <c r="S221" s="64">
        <v>134400</v>
      </c>
      <c r="T221" s="59"/>
      <c r="U221" s="64">
        <v>188160</v>
      </c>
      <c r="V221" s="59"/>
      <c r="W221" s="64">
        <v>150528</v>
      </c>
      <c r="X221" s="10"/>
      <c r="Y221" s="91">
        <f t="shared" si="3"/>
        <v>193092</v>
      </c>
    </row>
    <row r="222" spans="1:25" ht="42.75" x14ac:dyDescent="0.2">
      <c r="A222" s="15"/>
      <c r="B222" s="23">
        <v>217</v>
      </c>
      <c r="C222" s="26" t="s">
        <v>169</v>
      </c>
      <c r="D222" s="34" t="s">
        <v>6</v>
      </c>
      <c r="E222" s="38">
        <v>1</v>
      </c>
      <c r="F222" s="43"/>
      <c r="G222" s="44">
        <v>181097.60760000002</v>
      </c>
      <c r="H222" s="43"/>
      <c r="I222" s="44">
        <v>211884.20460000003</v>
      </c>
      <c r="J222" s="43"/>
      <c r="K222" s="44">
        <v>197396.38940000001</v>
      </c>
      <c r="L222" s="50"/>
      <c r="M222" s="51">
        <v>175822.92</v>
      </c>
      <c r="N222" s="78"/>
      <c r="O222" s="79">
        <v>205712.82</v>
      </c>
      <c r="P222" s="50"/>
      <c r="Q222" s="51">
        <v>191646.98</v>
      </c>
      <c r="R222" s="59"/>
      <c r="S222" s="64">
        <v>72800</v>
      </c>
      <c r="T222" s="59"/>
      <c r="U222" s="64">
        <v>101920.00000000001</v>
      </c>
      <c r="V222" s="59"/>
      <c r="W222" s="64">
        <v>81536.000000000015</v>
      </c>
      <c r="X222" s="10"/>
      <c r="Y222" s="91">
        <f t="shared" si="3"/>
        <v>157757</v>
      </c>
    </row>
    <row r="223" spans="1:25" s="4" customFormat="1" x14ac:dyDescent="0.2">
      <c r="A223" s="21"/>
      <c r="B223" s="23">
        <v>218</v>
      </c>
      <c r="C223" s="26" t="s">
        <v>170</v>
      </c>
      <c r="D223" s="34" t="s">
        <v>65</v>
      </c>
      <c r="E223" s="38">
        <v>1</v>
      </c>
      <c r="F223" s="43"/>
      <c r="G223" s="44">
        <v>165349.36079999999</v>
      </c>
      <c r="H223" s="43"/>
      <c r="I223" s="44">
        <v>193458.75090000001</v>
      </c>
      <c r="J223" s="43"/>
      <c r="K223" s="44">
        <v>180230.8008</v>
      </c>
      <c r="L223" s="50"/>
      <c r="M223" s="51">
        <v>160533.35999999999</v>
      </c>
      <c r="N223" s="78"/>
      <c r="O223" s="79">
        <v>187824.03</v>
      </c>
      <c r="P223" s="50"/>
      <c r="Q223" s="51">
        <v>174981.36</v>
      </c>
      <c r="R223" s="59"/>
      <c r="S223" s="64">
        <v>28000.000000000004</v>
      </c>
      <c r="T223" s="59"/>
      <c r="U223" s="64">
        <v>39200.000000000007</v>
      </c>
      <c r="V223" s="59"/>
      <c r="W223" s="64">
        <v>31360.000000000007</v>
      </c>
      <c r="X223" s="10"/>
      <c r="Y223" s="91">
        <f t="shared" si="3"/>
        <v>128993</v>
      </c>
    </row>
    <row r="224" spans="1:25" x14ac:dyDescent="0.2">
      <c r="A224" s="15"/>
      <c r="B224" s="23">
        <v>219</v>
      </c>
      <c r="C224" s="26" t="s">
        <v>171</v>
      </c>
      <c r="D224" s="34" t="s">
        <v>65</v>
      </c>
      <c r="E224" s="38">
        <v>1</v>
      </c>
      <c r="F224" s="43"/>
      <c r="G224" s="44">
        <v>141728.65920000002</v>
      </c>
      <c r="H224" s="43"/>
      <c r="I224" s="44">
        <v>165822.5325</v>
      </c>
      <c r="J224" s="43"/>
      <c r="K224" s="44">
        <v>154484.24100000001</v>
      </c>
      <c r="L224" s="50"/>
      <c r="M224" s="51">
        <v>137600.64000000001</v>
      </c>
      <c r="N224" s="78"/>
      <c r="O224" s="79">
        <v>160992.75</v>
      </c>
      <c r="P224" s="50"/>
      <c r="Q224" s="51">
        <v>149984.70000000001</v>
      </c>
      <c r="R224" s="59"/>
      <c r="S224" s="64">
        <v>22400.000000000004</v>
      </c>
      <c r="T224" s="59"/>
      <c r="U224" s="64">
        <v>31360.000000000007</v>
      </c>
      <c r="V224" s="59"/>
      <c r="W224" s="64">
        <v>25088.000000000007</v>
      </c>
      <c r="X224" s="10"/>
      <c r="Y224" s="91">
        <f t="shared" si="3"/>
        <v>109940</v>
      </c>
    </row>
    <row r="225" spans="1:25" x14ac:dyDescent="0.2">
      <c r="A225" s="15"/>
      <c r="B225" s="23">
        <v>220</v>
      </c>
      <c r="C225" s="26" t="s">
        <v>172</v>
      </c>
      <c r="D225" s="34" t="s">
        <v>65</v>
      </c>
      <c r="E225" s="38">
        <v>1</v>
      </c>
      <c r="F225" s="43"/>
      <c r="G225" s="44">
        <v>196845.29820000002</v>
      </c>
      <c r="H225" s="43"/>
      <c r="I225" s="44">
        <v>230308.99910000002</v>
      </c>
      <c r="J225" s="43"/>
      <c r="K225" s="44">
        <v>214561.37030000001</v>
      </c>
      <c r="L225" s="50"/>
      <c r="M225" s="51">
        <v>191111.94</v>
      </c>
      <c r="N225" s="78"/>
      <c r="O225" s="79">
        <v>223600.97</v>
      </c>
      <c r="P225" s="50"/>
      <c r="Q225" s="51">
        <v>208312.01</v>
      </c>
      <c r="R225" s="59"/>
      <c r="S225" s="64">
        <v>50400.000000000007</v>
      </c>
      <c r="T225" s="59"/>
      <c r="U225" s="64">
        <v>70560.000000000015</v>
      </c>
      <c r="V225" s="59"/>
      <c r="W225" s="64">
        <v>56448.000000000015</v>
      </c>
      <c r="X225" s="10"/>
      <c r="Y225" s="91">
        <f t="shared" si="3"/>
        <v>160239</v>
      </c>
    </row>
    <row r="226" spans="1:25" x14ac:dyDescent="0.2">
      <c r="A226" s="15"/>
      <c r="B226" s="23">
        <v>221</v>
      </c>
      <c r="C226" s="26" t="s">
        <v>173</v>
      </c>
      <c r="D226" s="34" t="s">
        <v>65</v>
      </c>
      <c r="E226" s="38">
        <v>1</v>
      </c>
      <c r="F226" s="43"/>
      <c r="G226" s="44">
        <v>212592.98879999999</v>
      </c>
      <c r="H226" s="43"/>
      <c r="I226" s="44">
        <v>248733.7936</v>
      </c>
      <c r="J226" s="43"/>
      <c r="K226" s="44">
        <v>231726.3615</v>
      </c>
      <c r="L226" s="50"/>
      <c r="M226" s="51">
        <v>206400.96</v>
      </c>
      <c r="N226" s="78"/>
      <c r="O226" s="79">
        <v>241489.12</v>
      </c>
      <c r="P226" s="50"/>
      <c r="Q226" s="51">
        <v>224977.05</v>
      </c>
      <c r="R226" s="59"/>
      <c r="S226" s="64">
        <v>56000.000000000007</v>
      </c>
      <c r="T226" s="59"/>
      <c r="U226" s="64">
        <v>78400.000000000015</v>
      </c>
      <c r="V226" s="59"/>
      <c r="W226" s="64">
        <v>62720.000000000015</v>
      </c>
      <c r="X226" s="10"/>
      <c r="Y226" s="91">
        <f t="shared" si="3"/>
        <v>173671</v>
      </c>
    </row>
    <row r="227" spans="1:25" x14ac:dyDescent="0.2">
      <c r="A227" s="15"/>
      <c r="B227" s="23">
        <v>222</v>
      </c>
      <c r="C227" s="26" t="s">
        <v>174</v>
      </c>
      <c r="D227" s="34" t="s">
        <v>65</v>
      </c>
      <c r="E227" s="38">
        <v>1</v>
      </c>
      <c r="F227" s="43"/>
      <c r="G227" s="44">
        <v>251961.93719999999</v>
      </c>
      <c r="H227" s="43"/>
      <c r="I227" s="44">
        <v>294795.4657</v>
      </c>
      <c r="J227" s="43"/>
      <c r="K227" s="44">
        <v>274638.5099</v>
      </c>
      <c r="L227" s="50"/>
      <c r="M227" s="51">
        <v>244623.24</v>
      </c>
      <c r="N227" s="78"/>
      <c r="O227" s="79">
        <v>286209.19</v>
      </c>
      <c r="P227" s="50"/>
      <c r="Q227" s="51">
        <v>266639.33</v>
      </c>
      <c r="R227" s="59"/>
      <c r="S227" s="64">
        <v>61600.000000000007</v>
      </c>
      <c r="T227" s="59"/>
      <c r="U227" s="64">
        <v>86240.000000000015</v>
      </c>
      <c r="V227" s="59"/>
      <c r="W227" s="64">
        <v>68992.000000000015</v>
      </c>
      <c r="X227" s="10"/>
      <c r="Y227" s="91">
        <f t="shared" si="3"/>
        <v>203967</v>
      </c>
    </row>
    <row r="228" spans="1:25" x14ac:dyDescent="0.2">
      <c r="A228" s="15"/>
      <c r="B228" s="23">
        <v>223</v>
      </c>
      <c r="C228" s="26" t="s">
        <v>175</v>
      </c>
      <c r="D228" s="34" t="s">
        <v>65</v>
      </c>
      <c r="E228" s="38">
        <v>1</v>
      </c>
      <c r="F228" s="43"/>
      <c r="G228" s="44">
        <v>354321.09179999999</v>
      </c>
      <c r="H228" s="43"/>
      <c r="I228" s="44">
        <v>414555.67719999998</v>
      </c>
      <c r="J228" s="43"/>
      <c r="K228" s="44">
        <v>386209.99479999999</v>
      </c>
      <c r="L228" s="50"/>
      <c r="M228" s="51">
        <v>344001.06</v>
      </c>
      <c r="N228" s="78"/>
      <c r="O228" s="79">
        <v>402481.24</v>
      </c>
      <c r="P228" s="50"/>
      <c r="Q228" s="51">
        <v>374961.16</v>
      </c>
      <c r="R228" s="59"/>
      <c r="S228" s="64">
        <v>67200</v>
      </c>
      <c r="T228" s="59"/>
      <c r="U228" s="64">
        <v>94080</v>
      </c>
      <c r="V228" s="59"/>
      <c r="W228" s="64">
        <v>75264</v>
      </c>
      <c r="X228" s="10"/>
      <c r="Y228" s="91">
        <f t="shared" si="3"/>
        <v>279230</v>
      </c>
    </row>
    <row r="229" spans="1:25" ht="28.5" x14ac:dyDescent="0.2">
      <c r="A229" s="15"/>
      <c r="B229" s="23">
        <v>224</v>
      </c>
      <c r="C229" s="26" t="s">
        <v>176</v>
      </c>
      <c r="D229" s="34" t="s">
        <v>6</v>
      </c>
      <c r="E229" s="38">
        <v>1</v>
      </c>
      <c r="F229" s="43"/>
      <c r="G229" s="44">
        <v>47243.071799999998</v>
      </c>
      <c r="H229" s="43"/>
      <c r="I229" s="44">
        <v>55274.393799999998</v>
      </c>
      <c r="J229" s="43"/>
      <c r="K229" s="44">
        <v>51494.953000000001</v>
      </c>
      <c r="L229" s="50"/>
      <c r="M229" s="51">
        <v>45867.06</v>
      </c>
      <c r="N229" s="78"/>
      <c r="O229" s="79">
        <v>53664.46</v>
      </c>
      <c r="P229" s="50"/>
      <c r="Q229" s="51">
        <v>49995.1</v>
      </c>
      <c r="R229" s="59"/>
      <c r="S229" s="64">
        <v>39200.000000000007</v>
      </c>
      <c r="T229" s="59"/>
      <c r="U229" s="64">
        <v>54880.000000000015</v>
      </c>
      <c r="V229" s="59"/>
      <c r="W229" s="64">
        <v>43904.000000000015</v>
      </c>
      <c r="X229" s="10"/>
      <c r="Y229" s="91">
        <f t="shared" si="3"/>
        <v>49058</v>
      </c>
    </row>
    <row r="230" spans="1:25" ht="28.5" x14ac:dyDescent="0.2">
      <c r="A230" s="15"/>
      <c r="B230" s="23">
        <v>225</v>
      </c>
      <c r="C230" s="26" t="s">
        <v>177</v>
      </c>
      <c r="D230" s="35" t="s">
        <v>6</v>
      </c>
      <c r="E230" s="38">
        <v>1</v>
      </c>
      <c r="F230" s="43"/>
      <c r="G230" s="44">
        <v>421642.42740000004</v>
      </c>
      <c r="H230" s="43"/>
      <c r="I230" s="44">
        <v>493321.64150000003</v>
      </c>
      <c r="J230" s="43"/>
      <c r="K230" s="44">
        <v>459590.24359999999</v>
      </c>
      <c r="L230" s="50"/>
      <c r="M230" s="51">
        <v>409361.58</v>
      </c>
      <c r="N230" s="78"/>
      <c r="O230" s="79">
        <v>478953.05</v>
      </c>
      <c r="P230" s="50"/>
      <c r="Q230" s="51">
        <v>446204.12</v>
      </c>
      <c r="R230" s="59"/>
      <c r="S230" s="64">
        <v>280000</v>
      </c>
      <c r="T230" s="59"/>
      <c r="U230" s="64">
        <v>392000.00000000006</v>
      </c>
      <c r="V230" s="59"/>
      <c r="W230" s="64">
        <v>313600.00000000006</v>
      </c>
      <c r="X230" s="10"/>
      <c r="Y230" s="91">
        <f t="shared" si="3"/>
        <v>410519</v>
      </c>
    </row>
    <row r="231" spans="1:25" ht="28.5" x14ac:dyDescent="0.2">
      <c r="A231" s="15"/>
      <c r="B231" s="23">
        <v>226</v>
      </c>
      <c r="C231" s="26" t="s">
        <v>178</v>
      </c>
      <c r="D231" s="35" t="s">
        <v>179</v>
      </c>
      <c r="E231" s="38">
        <v>1</v>
      </c>
      <c r="F231" s="43"/>
      <c r="G231" s="44">
        <v>103068.30960000001</v>
      </c>
      <c r="H231" s="43"/>
      <c r="I231" s="44">
        <v>120589.91770000001</v>
      </c>
      <c r="J231" s="43"/>
      <c r="K231" s="44">
        <v>112344.4587</v>
      </c>
      <c r="L231" s="50"/>
      <c r="M231" s="51">
        <v>100066.32</v>
      </c>
      <c r="N231" s="78"/>
      <c r="O231" s="79">
        <v>117077.59</v>
      </c>
      <c r="P231" s="50"/>
      <c r="Q231" s="51">
        <v>109072.29</v>
      </c>
      <c r="R231" s="59"/>
      <c r="S231" s="64">
        <v>78400.000000000015</v>
      </c>
      <c r="T231" s="59"/>
      <c r="U231" s="64">
        <v>109760.00000000003</v>
      </c>
      <c r="V231" s="59"/>
      <c r="W231" s="64">
        <v>87808.000000000029</v>
      </c>
      <c r="X231" s="10"/>
      <c r="Y231" s="91">
        <f t="shared" si="3"/>
        <v>104243</v>
      </c>
    </row>
    <row r="232" spans="1:25" s="4" customFormat="1" ht="42.75" x14ac:dyDescent="0.2">
      <c r="A232" s="21"/>
      <c r="B232" s="23">
        <v>227</v>
      </c>
      <c r="C232" s="26" t="s">
        <v>180</v>
      </c>
      <c r="D232" s="35" t="s">
        <v>6</v>
      </c>
      <c r="E232" s="38">
        <v>1</v>
      </c>
      <c r="F232" s="43"/>
      <c r="G232" s="44">
        <v>421642.42740000004</v>
      </c>
      <c r="H232" s="43"/>
      <c r="I232" s="44">
        <v>493321.64150000003</v>
      </c>
      <c r="J232" s="43"/>
      <c r="K232" s="44">
        <v>459590.24359999999</v>
      </c>
      <c r="L232" s="50"/>
      <c r="M232" s="51">
        <v>409361.58</v>
      </c>
      <c r="N232" s="78"/>
      <c r="O232" s="79">
        <v>478953.05</v>
      </c>
      <c r="P232" s="50"/>
      <c r="Q232" s="51">
        <v>446204.12</v>
      </c>
      <c r="R232" s="59"/>
      <c r="S232" s="64">
        <v>504000.00000000006</v>
      </c>
      <c r="T232" s="59"/>
      <c r="U232" s="64">
        <v>705600.00000000012</v>
      </c>
      <c r="V232" s="59"/>
      <c r="W232" s="64">
        <v>564480.00000000012</v>
      </c>
      <c r="X232" s="10"/>
      <c r="Y232" s="91">
        <f t="shared" si="3"/>
        <v>498128</v>
      </c>
    </row>
    <row r="233" spans="1:25" ht="28.5" x14ac:dyDescent="0.2">
      <c r="A233" s="15"/>
      <c r="B233" s="23">
        <v>228</v>
      </c>
      <c r="C233" s="26" t="s">
        <v>181</v>
      </c>
      <c r="D233" s="35" t="s">
        <v>65</v>
      </c>
      <c r="E233" s="38">
        <v>1</v>
      </c>
      <c r="F233" s="43"/>
      <c r="G233" s="44">
        <v>27558.041400000002</v>
      </c>
      <c r="H233" s="43"/>
      <c r="I233" s="44">
        <v>32242.903700000003</v>
      </c>
      <c r="J233" s="43"/>
      <c r="K233" s="44">
        <v>30038.2608</v>
      </c>
      <c r="L233" s="50"/>
      <c r="M233" s="51">
        <v>26755.38</v>
      </c>
      <c r="N233" s="78"/>
      <c r="O233" s="79">
        <v>31303.79</v>
      </c>
      <c r="P233" s="50"/>
      <c r="Q233" s="51">
        <v>29163.360000000001</v>
      </c>
      <c r="R233" s="59"/>
      <c r="S233" s="64">
        <v>16800</v>
      </c>
      <c r="T233" s="59"/>
      <c r="U233" s="64">
        <v>23520</v>
      </c>
      <c r="V233" s="59"/>
      <c r="W233" s="64">
        <v>18816</v>
      </c>
      <c r="X233" s="10"/>
      <c r="Y233" s="91">
        <f t="shared" si="3"/>
        <v>26244</v>
      </c>
    </row>
    <row r="234" spans="1:25" s="4" customFormat="1" ht="42.75" x14ac:dyDescent="0.2">
      <c r="A234" s="21"/>
      <c r="B234" s="23">
        <v>229</v>
      </c>
      <c r="C234" s="26" t="s">
        <v>182</v>
      </c>
      <c r="D234" s="34" t="s">
        <v>6</v>
      </c>
      <c r="E234" s="38">
        <v>1</v>
      </c>
      <c r="F234" s="43"/>
      <c r="G234" s="44">
        <v>55116.639000000003</v>
      </c>
      <c r="H234" s="43"/>
      <c r="I234" s="44">
        <v>64486.4666</v>
      </c>
      <c r="J234" s="43"/>
      <c r="K234" s="44">
        <v>60077.139600000002</v>
      </c>
      <c r="L234" s="50"/>
      <c r="M234" s="51">
        <v>53511.3</v>
      </c>
      <c r="N234" s="78"/>
      <c r="O234" s="79">
        <v>62608.22</v>
      </c>
      <c r="P234" s="50"/>
      <c r="Q234" s="51">
        <v>58327.32</v>
      </c>
      <c r="R234" s="59"/>
      <c r="S234" s="64">
        <v>145600</v>
      </c>
      <c r="T234" s="59"/>
      <c r="U234" s="64">
        <v>203840.00000000003</v>
      </c>
      <c r="V234" s="59"/>
      <c r="W234" s="64">
        <v>163072.00000000003</v>
      </c>
      <c r="X234" s="10"/>
      <c r="Y234" s="91">
        <f t="shared" si="3"/>
        <v>96293</v>
      </c>
    </row>
    <row r="235" spans="1:25" ht="57" x14ac:dyDescent="0.2">
      <c r="A235" s="15"/>
      <c r="B235" s="23">
        <v>230</v>
      </c>
      <c r="C235" s="26" t="s">
        <v>183</v>
      </c>
      <c r="D235" s="34" t="s">
        <v>65</v>
      </c>
      <c r="E235" s="38">
        <v>1</v>
      </c>
      <c r="F235" s="43"/>
      <c r="G235" s="44">
        <v>21648.416400000002</v>
      </c>
      <c r="H235" s="43"/>
      <c r="I235" s="44">
        <v>25328.6476</v>
      </c>
      <c r="J235" s="43"/>
      <c r="K235" s="44">
        <v>23596.774700000002</v>
      </c>
      <c r="L235" s="50"/>
      <c r="M235" s="51">
        <v>21017.88</v>
      </c>
      <c r="N235" s="78"/>
      <c r="O235" s="79">
        <v>24590.92</v>
      </c>
      <c r="P235" s="50"/>
      <c r="Q235" s="51">
        <v>22909.49</v>
      </c>
      <c r="R235" s="59"/>
      <c r="S235" s="64">
        <v>39200.000000000007</v>
      </c>
      <c r="T235" s="59"/>
      <c r="U235" s="64">
        <v>54880.000000000015</v>
      </c>
      <c r="V235" s="59"/>
      <c r="W235" s="64">
        <v>43904.000000000015</v>
      </c>
      <c r="X235" s="10"/>
      <c r="Y235" s="91">
        <f t="shared" si="3"/>
        <v>30786</v>
      </c>
    </row>
    <row r="236" spans="1:25" ht="28.5" x14ac:dyDescent="0.2">
      <c r="A236" s="15"/>
      <c r="B236" s="23">
        <v>231</v>
      </c>
      <c r="C236" s="26" t="s">
        <v>280</v>
      </c>
      <c r="D236" s="34" t="s">
        <v>65</v>
      </c>
      <c r="E236" s="38">
        <v>1</v>
      </c>
      <c r="F236" s="43"/>
      <c r="G236" s="44">
        <v>94485.587400000004</v>
      </c>
      <c r="H236" s="43"/>
      <c r="I236" s="44">
        <v>110548.1387</v>
      </c>
      <c r="J236" s="43"/>
      <c r="K236" s="44">
        <v>102989.28800000002</v>
      </c>
      <c r="L236" s="50"/>
      <c r="M236" s="51">
        <v>91733.58</v>
      </c>
      <c r="N236" s="78"/>
      <c r="O236" s="79">
        <v>107328.29</v>
      </c>
      <c r="P236" s="50"/>
      <c r="Q236" s="51">
        <v>99989.6</v>
      </c>
      <c r="R236" s="59"/>
      <c r="S236" s="64">
        <v>89600.000000000015</v>
      </c>
      <c r="T236" s="59"/>
      <c r="U236" s="64">
        <v>125440.00000000003</v>
      </c>
      <c r="V236" s="59"/>
      <c r="W236" s="64">
        <v>100352.00000000003</v>
      </c>
      <c r="X236" s="10"/>
      <c r="Y236" s="91">
        <f t="shared" si="3"/>
        <v>102496</v>
      </c>
    </row>
    <row r="237" spans="1:25" ht="28.5" x14ac:dyDescent="0.2">
      <c r="A237" s="15"/>
      <c r="B237" s="23">
        <v>232</v>
      </c>
      <c r="C237" s="26" t="s">
        <v>281</v>
      </c>
      <c r="D237" s="34" t="s">
        <v>65</v>
      </c>
      <c r="E237" s="38">
        <v>1</v>
      </c>
      <c r="F237" s="43"/>
      <c r="G237" s="44">
        <v>131542.4124</v>
      </c>
      <c r="H237" s="43"/>
      <c r="I237" s="44">
        <v>153904.6188</v>
      </c>
      <c r="J237" s="43"/>
      <c r="K237" s="44">
        <v>143381.23239999998</v>
      </c>
      <c r="L237" s="50"/>
      <c r="M237" s="51">
        <v>127711.08</v>
      </c>
      <c r="N237" s="78"/>
      <c r="O237" s="79">
        <v>149421.96</v>
      </c>
      <c r="P237" s="50"/>
      <c r="Q237" s="51">
        <v>139205.07999999999</v>
      </c>
      <c r="R237" s="59"/>
      <c r="S237" s="64">
        <v>78400.000000000015</v>
      </c>
      <c r="T237" s="59"/>
      <c r="U237" s="64">
        <v>109760.00000000003</v>
      </c>
      <c r="V237" s="59"/>
      <c r="W237" s="64">
        <v>87808.000000000029</v>
      </c>
      <c r="X237" s="10"/>
      <c r="Y237" s="91">
        <f t="shared" si="3"/>
        <v>124570</v>
      </c>
    </row>
    <row r="238" spans="1:25" ht="28.5" x14ac:dyDescent="0.2">
      <c r="A238" s="15"/>
      <c r="B238" s="23">
        <v>233</v>
      </c>
      <c r="C238" s="26" t="s">
        <v>282</v>
      </c>
      <c r="D238" s="34" t="s">
        <v>65</v>
      </c>
      <c r="E238" s="38">
        <v>1</v>
      </c>
      <c r="F238" s="43"/>
      <c r="G238" s="44">
        <v>131542.4124</v>
      </c>
      <c r="H238" s="43"/>
      <c r="I238" s="44">
        <v>153904.6188</v>
      </c>
      <c r="J238" s="43"/>
      <c r="K238" s="44">
        <v>143381.23239999998</v>
      </c>
      <c r="L238" s="50"/>
      <c r="M238" s="51">
        <v>127711.08</v>
      </c>
      <c r="N238" s="78"/>
      <c r="O238" s="79">
        <v>149421.96</v>
      </c>
      <c r="P238" s="50"/>
      <c r="Q238" s="51">
        <v>139205.07999999999</v>
      </c>
      <c r="R238" s="59"/>
      <c r="S238" s="64">
        <v>84000.000000000015</v>
      </c>
      <c r="T238" s="59"/>
      <c r="U238" s="64">
        <v>117600.00000000003</v>
      </c>
      <c r="V238" s="59"/>
      <c r="W238" s="64">
        <v>94080.000000000029</v>
      </c>
      <c r="X238" s="10"/>
      <c r="Y238" s="91">
        <f t="shared" si="3"/>
        <v>126761</v>
      </c>
    </row>
    <row r="239" spans="1:25" ht="28.5" x14ac:dyDescent="0.2">
      <c r="A239" s="15"/>
      <c r="B239" s="23">
        <v>234</v>
      </c>
      <c r="C239" s="26" t="s">
        <v>283</v>
      </c>
      <c r="D239" s="34" t="s">
        <v>65</v>
      </c>
      <c r="E239" s="38">
        <v>1</v>
      </c>
      <c r="F239" s="43"/>
      <c r="G239" s="44">
        <v>131542.4124</v>
      </c>
      <c r="H239" s="43"/>
      <c r="I239" s="44">
        <v>153904.6188</v>
      </c>
      <c r="J239" s="43"/>
      <c r="K239" s="44">
        <v>143381.23239999998</v>
      </c>
      <c r="L239" s="50"/>
      <c r="M239" s="51">
        <v>127711.08</v>
      </c>
      <c r="N239" s="78"/>
      <c r="O239" s="79">
        <v>149421.96</v>
      </c>
      <c r="P239" s="50"/>
      <c r="Q239" s="51">
        <v>139205.07999999999</v>
      </c>
      <c r="R239" s="59"/>
      <c r="S239" s="64">
        <v>100800.00000000001</v>
      </c>
      <c r="T239" s="59"/>
      <c r="U239" s="64">
        <v>141120.00000000003</v>
      </c>
      <c r="V239" s="59"/>
      <c r="W239" s="64">
        <v>112896.00000000003</v>
      </c>
      <c r="X239" s="10"/>
      <c r="Y239" s="91">
        <f t="shared" si="3"/>
        <v>133331</v>
      </c>
    </row>
    <row r="240" spans="1:25" ht="28.5" x14ac:dyDescent="0.2">
      <c r="A240" s="15"/>
      <c r="B240" s="23">
        <v>235</v>
      </c>
      <c r="C240" s="26" t="s">
        <v>284</v>
      </c>
      <c r="D240" s="34" t="s">
        <v>65</v>
      </c>
      <c r="E240" s="38">
        <v>1</v>
      </c>
      <c r="F240" s="43"/>
      <c r="G240" s="44">
        <v>147290.65920000002</v>
      </c>
      <c r="H240" s="43"/>
      <c r="I240" s="44">
        <v>172330.07250000001</v>
      </c>
      <c r="J240" s="43"/>
      <c r="K240" s="44">
        <v>160546.82100000003</v>
      </c>
      <c r="L240" s="50"/>
      <c r="M240" s="51">
        <v>143000.64000000001</v>
      </c>
      <c r="N240" s="78"/>
      <c r="O240" s="79">
        <v>167310.75</v>
      </c>
      <c r="P240" s="50"/>
      <c r="Q240" s="51">
        <v>155870.70000000001</v>
      </c>
      <c r="R240" s="59"/>
      <c r="S240" s="64">
        <v>89600.000000000015</v>
      </c>
      <c r="T240" s="59"/>
      <c r="U240" s="64">
        <v>125440.00000000003</v>
      </c>
      <c r="V240" s="59"/>
      <c r="W240" s="64">
        <v>100352.00000000003</v>
      </c>
      <c r="X240" s="10"/>
      <c r="Y240" s="91">
        <f t="shared" si="3"/>
        <v>140194</v>
      </c>
    </row>
    <row r="241" spans="1:25" ht="28.5" x14ac:dyDescent="0.2">
      <c r="A241" s="15"/>
      <c r="B241" s="23">
        <v>236</v>
      </c>
      <c r="C241" s="26" t="s">
        <v>285</v>
      </c>
      <c r="D241" s="34" t="s">
        <v>65</v>
      </c>
      <c r="E241" s="38">
        <v>1</v>
      </c>
      <c r="F241" s="43"/>
      <c r="G241" s="44">
        <v>147290.65920000002</v>
      </c>
      <c r="H241" s="43"/>
      <c r="I241" s="44">
        <v>172330.07250000001</v>
      </c>
      <c r="J241" s="43"/>
      <c r="K241" s="44">
        <v>160546.82100000003</v>
      </c>
      <c r="L241" s="50"/>
      <c r="M241" s="51">
        <v>143000.64000000001</v>
      </c>
      <c r="N241" s="78"/>
      <c r="O241" s="79">
        <v>167310.75</v>
      </c>
      <c r="P241" s="50"/>
      <c r="Q241" s="51">
        <v>155870.70000000001</v>
      </c>
      <c r="R241" s="59"/>
      <c r="S241" s="64">
        <v>95200.000000000015</v>
      </c>
      <c r="T241" s="59"/>
      <c r="U241" s="64">
        <v>133280.00000000003</v>
      </c>
      <c r="V241" s="59"/>
      <c r="W241" s="64">
        <v>106624.00000000003</v>
      </c>
      <c r="X241" s="10"/>
      <c r="Y241" s="91">
        <f t="shared" si="3"/>
        <v>142384</v>
      </c>
    </row>
    <row r="242" spans="1:25" ht="42.75" x14ac:dyDescent="0.2">
      <c r="A242" s="15"/>
      <c r="B242" s="23">
        <v>237</v>
      </c>
      <c r="C242" s="26" t="s">
        <v>184</v>
      </c>
      <c r="D242" s="34" t="s">
        <v>8</v>
      </c>
      <c r="E242" s="38">
        <v>1</v>
      </c>
      <c r="F242" s="43"/>
      <c r="G242" s="44">
        <v>299834.6274</v>
      </c>
      <c r="H242" s="43"/>
      <c r="I242" s="44">
        <v>350806.51549999998</v>
      </c>
      <c r="J242" s="43"/>
      <c r="K242" s="44">
        <v>326819.74160000001</v>
      </c>
      <c r="L242" s="50"/>
      <c r="M242" s="51">
        <v>291101.58</v>
      </c>
      <c r="N242" s="78"/>
      <c r="O242" s="79">
        <v>340588.85</v>
      </c>
      <c r="P242" s="50"/>
      <c r="Q242" s="51">
        <v>317300.71999999997</v>
      </c>
      <c r="R242" s="59"/>
      <c r="S242" s="64">
        <v>78400.000000000015</v>
      </c>
      <c r="T242" s="59"/>
      <c r="U242" s="64">
        <v>109760.00000000003</v>
      </c>
      <c r="V242" s="59"/>
      <c r="W242" s="64">
        <v>87808.000000000029</v>
      </c>
      <c r="X242" s="10"/>
      <c r="Y242" s="91">
        <f t="shared" si="3"/>
        <v>244713</v>
      </c>
    </row>
    <row r="243" spans="1:25" ht="28.5" x14ac:dyDescent="0.2">
      <c r="A243" s="15"/>
      <c r="B243" s="23">
        <v>238</v>
      </c>
      <c r="C243" s="26" t="s">
        <v>286</v>
      </c>
      <c r="D243" s="35" t="s">
        <v>6</v>
      </c>
      <c r="E243" s="38">
        <v>1</v>
      </c>
      <c r="F243" s="43"/>
      <c r="G243" s="44">
        <v>66744</v>
      </c>
      <c r="H243" s="43"/>
      <c r="I243" s="44">
        <v>78090.48</v>
      </c>
      <c r="J243" s="43"/>
      <c r="K243" s="44">
        <v>72750.960000000006</v>
      </c>
      <c r="L243" s="50"/>
      <c r="M243" s="51">
        <v>64800</v>
      </c>
      <c r="N243" s="78"/>
      <c r="O243" s="79">
        <v>75816</v>
      </c>
      <c r="P243" s="50"/>
      <c r="Q243" s="51">
        <v>70632</v>
      </c>
      <c r="R243" s="59"/>
      <c r="S243" s="64">
        <v>280000</v>
      </c>
      <c r="T243" s="59"/>
      <c r="U243" s="64">
        <v>392000.00000000006</v>
      </c>
      <c r="V243" s="59"/>
      <c r="W243" s="64">
        <v>313600.00000000006</v>
      </c>
      <c r="X243" s="10"/>
      <c r="Y243" s="91">
        <f t="shared" si="3"/>
        <v>157159</v>
      </c>
    </row>
    <row r="244" spans="1:25" x14ac:dyDescent="0.2">
      <c r="A244" s="15"/>
      <c r="B244" s="23">
        <v>239</v>
      </c>
      <c r="C244" s="26" t="s">
        <v>287</v>
      </c>
      <c r="D244" s="35" t="s">
        <v>6</v>
      </c>
      <c r="E244" s="38">
        <v>1</v>
      </c>
      <c r="F244" s="43"/>
      <c r="G244" s="44">
        <v>31147.200000000001</v>
      </c>
      <c r="H244" s="43"/>
      <c r="I244" s="44">
        <v>36442.224000000002</v>
      </c>
      <c r="J244" s="43"/>
      <c r="K244" s="44">
        <v>33950.447999999997</v>
      </c>
      <c r="L244" s="50"/>
      <c r="M244" s="51">
        <v>30240</v>
      </c>
      <c r="N244" s="78"/>
      <c r="O244" s="79">
        <v>35380.800000000003</v>
      </c>
      <c r="P244" s="50"/>
      <c r="Q244" s="51">
        <v>32961.599999999999</v>
      </c>
      <c r="R244" s="59"/>
      <c r="S244" s="64">
        <v>168000.00000000003</v>
      </c>
      <c r="T244" s="59"/>
      <c r="U244" s="64">
        <v>235200.00000000006</v>
      </c>
      <c r="V244" s="59"/>
      <c r="W244" s="64">
        <v>188160.00000000006</v>
      </c>
      <c r="X244" s="10"/>
      <c r="Y244" s="91">
        <f t="shared" si="3"/>
        <v>87942</v>
      </c>
    </row>
    <row r="245" spans="1:25" ht="28.5" x14ac:dyDescent="0.2">
      <c r="A245" s="15"/>
      <c r="B245" s="23">
        <v>240</v>
      </c>
      <c r="C245" s="26" t="s">
        <v>288</v>
      </c>
      <c r="D245" s="35" t="s">
        <v>6</v>
      </c>
      <c r="E245" s="38">
        <v>1</v>
      </c>
      <c r="F245" s="43"/>
      <c r="G245" s="44">
        <v>38934</v>
      </c>
      <c r="H245" s="43"/>
      <c r="I245" s="44">
        <v>45552.78</v>
      </c>
      <c r="J245" s="43"/>
      <c r="K245" s="44">
        <v>42438.06</v>
      </c>
      <c r="L245" s="50"/>
      <c r="M245" s="51">
        <v>37800</v>
      </c>
      <c r="N245" s="78"/>
      <c r="O245" s="79">
        <v>44226</v>
      </c>
      <c r="P245" s="50"/>
      <c r="Q245" s="51">
        <v>41202</v>
      </c>
      <c r="R245" s="59"/>
      <c r="S245" s="64">
        <v>112000.00000000001</v>
      </c>
      <c r="T245" s="59"/>
      <c r="U245" s="64">
        <v>156800.00000000003</v>
      </c>
      <c r="V245" s="59"/>
      <c r="W245" s="64">
        <v>125440.00000000003</v>
      </c>
      <c r="X245" s="10"/>
      <c r="Y245" s="91">
        <f t="shared" si="3"/>
        <v>71599</v>
      </c>
    </row>
    <row r="246" spans="1:25" ht="28.5" x14ac:dyDescent="0.2">
      <c r="A246" s="15"/>
      <c r="B246" s="23">
        <v>241</v>
      </c>
      <c r="C246" s="26" t="s">
        <v>185</v>
      </c>
      <c r="D246" s="35" t="s">
        <v>6</v>
      </c>
      <c r="E246" s="38">
        <v>1</v>
      </c>
      <c r="F246" s="43"/>
      <c r="G246" s="44">
        <v>93698.564400000003</v>
      </c>
      <c r="H246" s="43"/>
      <c r="I246" s="44">
        <v>109627.3187</v>
      </c>
      <c r="J246" s="43"/>
      <c r="K246" s="44">
        <v>102131.4319</v>
      </c>
      <c r="L246" s="50"/>
      <c r="M246" s="51">
        <v>90969.48</v>
      </c>
      <c r="N246" s="78"/>
      <c r="O246" s="79">
        <v>106434.29</v>
      </c>
      <c r="P246" s="50"/>
      <c r="Q246" s="51">
        <v>99156.73</v>
      </c>
      <c r="R246" s="59"/>
      <c r="S246" s="64">
        <v>134400</v>
      </c>
      <c r="T246" s="59"/>
      <c r="U246" s="64">
        <v>188160</v>
      </c>
      <c r="V246" s="59"/>
      <c r="W246" s="64">
        <v>150528</v>
      </c>
      <c r="X246" s="10"/>
      <c r="Y246" s="91">
        <f t="shared" si="3"/>
        <v>119456</v>
      </c>
    </row>
    <row r="247" spans="1:25" ht="28.5" x14ac:dyDescent="0.2">
      <c r="A247" s="15"/>
      <c r="B247" s="23">
        <v>242</v>
      </c>
      <c r="C247" s="26" t="s">
        <v>186</v>
      </c>
      <c r="D247" s="35" t="s">
        <v>6</v>
      </c>
      <c r="E247" s="38">
        <v>1</v>
      </c>
      <c r="F247" s="43"/>
      <c r="G247" s="44">
        <v>118106.8452</v>
      </c>
      <c r="H247" s="43"/>
      <c r="I247" s="44">
        <v>138185.00600000002</v>
      </c>
      <c r="J247" s="43"/>
      <c r="K247" s="44">
        <v>128736.46580000001</v>
      </c>
      <c r="L247" s="50"/>
      <c r="M247" s="51">
        <v>114666.84</v>
      </c>
      <c r="N247" s="78"/>
      <c r="O247" s="79">
        <v>134160.20000000001</v>
      </c>
      <c r="P247" s="50"/>
      <c r="Q247" s="51">
        <v>124986.86</v>
      </c>
      <c r="R247" s="59"/>
      <c r="S247" s="64">
        <v>56000.000000000007</v>
      </c>
      <c r="T247" s="59"/>
      <c r="U247" s="64">
        <v>78400.000000000015</v>
      </c>
      <c r="V247" s="59"/>
      <c r="W247" s="64">
        <v>62720.000000000015</v>
      </c>
      <c r="X247" s="10"/>
      <c r="Y247" s="91">
        <f t="shared" si="3"/>
        <v>106218</v>
      </c>
    </row>
    <row r="248" spans="1:25" ht="28.5" x14ac:dyDescent="0.2">
      <c r="A248" s="15"/>
      <c r="B248" s="23">
        <v>243</v>
      </c>
      <c r="C248" s="26" t="s">
        <v>187</v>
      </c>
      <c r="D248" s="35" t="s">
        <v>114</v>
      </c>
      <c r="E248" s="38">
        <v>1</v>
      </c>
      <c r="F248" s="43"/>
      <c r="G248" s="44">
        <v>47243.071799999998</v>
      </c>
      <c r="H248" s="43"/>
      <c r="I248" s="44">
        <v>55274.393799999998</v>
      </c>
      <c r="J248" s="43"/>
      <c r="K248" s="44">
        <v>51494.953000000001</v>
      </c>
      <c r="L248" s="50"/>
      <c r="M248" s="51">
        <v>45867.06</v>
      </c>
      <c r="N248" s="78"/>
      <c r="O248" s="79">
        <v>53664.46</v>
      </c>
      <c r="P248" s="50"/>
      <c r="Q248" s="51">
        <v>49995.1</v>
      </c>
      <c r="R248" s="59"/>
      <c r="S248" s="64">
        <v>11200.000000000002</v>
      </c>
      <c r="T248" s="59"/>
      <c r="U248" s="64">
        <v>15680.000000000004</v>
      </c>
      <c r="V248" s="59"/>
      <c r="W248" s="64">
        <v>12544.000000000004</v>
      </c>
      <c r="X248" s="10"/>
      <c r="Y248" s="91">
        <f t="shared" si="3"/>
        <v>38107</v>
      </c>
    </row>
    <row r="249" spans="1:25" x14ac:dyDescent="0.2">
      <c r="A249" s="15"/>
      <c r="B249" s="23">
        <v>244</v>
      </c>
      <c r="C249" s="26" t="s">
        <v>188</v>
      </c>
      <c r="D249" s="35" t="s">
        <v>6</v>
      </c>
      <c r="E249" s="38">
        <v>1</v>
      </c>
      <c r="F249" s="43"/>
      <c r="G249" s="44">
        <v>39368.948400000001</v>
      </c>
      <c r="H249" s="43"/>
      <c r="I249" s="44">
        <v>46061.672100000003</v>
      </c>
      <c r="J249" s="43"/>
      <c r="K249" s="44">
        <v>42912.1587</v>
      </c>
      <c r="L249" s="50"/>
      <c r="M249" s="51">
        <v>38222.28</v>
      </c>
      <c r="N249" s="78"/>
      <c r="O249" s="79">
        <v>44720.07</v>
      </c>
      <c r="P249" s="50"/>
      <c r="Q249" s="51">
        <v>41662.29</v>
      </c>
      <c r="R249" s="59"/>
      <c r="S249" s="64">
        <v>16800</v>
      </c>
      <c r="T249" s="59"/>
      <c r="U249" s="64">
        <v>23520</v>
      </c>
      <c r="V249" s="59"/>
      <c r="W249" s="64">
        <v>18816</v>
      </c>
      <c r="X249" s="10"/>
      <c r="Y249" s="91">
        <f t="shared" si="3"/>
        <v>34676</v>
      </c>
    </row>
    <row r="250" spans="1:25" ht="42.75" x14ac:dyDescent="0.2">
      <c r="A250" s="15"/>
      <c r="B250" s="23">
        <v>245</v>
      </c>
      <c r="C250" s="26" t="s">
        <v>189</v>
      </c>
      <c r="D250" s="34" t="s">
        <v>6</v>
      </c>
      <c r="E250" s="38">
        <v>1</v>
      </c>
      <c r="F250" s="43"/>
      <c r="G250" s="44">
        <v>31495.381200000003</v>
      </c>
      <c r="H250" s="43"/>
      <c r="I250" s="44">
        <v>36849.599300000002</v>
      </c>
      <c r="J250" s="43"/>
      <c r="K250" s="44">
        <v>34329.961799999997</v>
      </c>
      <c r="L250" s="50"/>
      <c r="M250" s="51">
        <v>30578.04</v>
      </c>
      <c r="N250" s="78"/>
      <c r="O250" s="79">
        <v>35776.31</v>
      </c>
      <c r="P250" s="50"/>
      <c r="Q250" s="51">
        <v>33330.06</v>
      </c>
      <c r="R250" s="59"/>
      <c r="S250" s="64">
        <v>56000.000000000007</v>
      </c>
      <c r="T250" s="59"/>
      <c r="U250" s="64">
        <v>78400.000000000015</v>
      </c>
      <c r="V250" s="59"/>
      <c r="W250" s="64">
        <v>62720.000000000015</v>
      </c>
      <c r="X250" s="10"/>
      <c r="Y250" s="91">
        <f t="shared" si="3"/>
        <v>44387</v>
      </c>
    </row>
    <row r="251" spans="1:25" ht="42.75" x14ac:dyDescent="0.2">
      <c r="A251" s="15"/>
      <c r="B251" s="23">
        <v>246</v>
      </c>
      <c r="C251" s="26" t="s">
        <v>190</v>
      </c>
      <c r="D251" s="35" t="s">
        <v>6</v>
      </c>
      <c r="E251" s="38">
        <v>1</v>
      </c>
      <c r="F251" s="43"/>
      <c r="G251" s="44">
        <v>94485.587400000004</v>
      </c>
      <c r="H251" s="43"/>
      <c r="I251" s="44">
        <v>110548.1387</v>
      </c>
      <c r="J251" s="43"/>
      <c r="K251" s="44">
        <v>102989.28800000002</v>
      </c>
      <c r="L251" s="50"/>
      <c r="M251" s="51">
        <v>91733.58</v>
      </c>
      <c r="N251" s="78"/>
      <c r="O251" s="79">
        <v>107328.29</v>
      </c>
      <c r="P251" s="50"/>
      <c r="Q251" s="51">
        <v>99989.6</v>
      </c>
      <c r="R251" s="59"/>
      <c r="S251" s="64">
        <v>392000.00000000006</v>
      </c>
      <c r="T251" s="59"/>
      <c r="U251" s="64">
        <v>548800.00000000012</v>
      </c>
      <c r="V251" s="59"/>
      <c r="W251" s="64">
        <v>439040.00000000012</v>
      </c>
      <c r="X251" s="10"/>
      <c r="Y251" s="91">
        <f t="shared" si="3"/>
        <v>220768</v>
      </c>
    </row>
    <row r="252" spans="1:25" ht="28.5" x14ac:dyDescent="0.2">
      <c r="A252" s="15"/>
      <c r="B252" s="23">
        <v>247</v>
      </c>
      <c r="C252" s="26" t="s">
        <v>191</v>
      </c>
      <c r="D252" s="34" t="s">
        <v>6</v>
      </c>
      <c r="E252" s="38">
        <v>1</v>
      </c>
      <c r="F252" s="43"/>
      <c r="G252" s="44">
        <v>112438.05480000001</v>
      </c>
      <c r="H252" s="43"/>
      <c r="I252" s="44">
        <v>131552.527</v>
      </c>
      <c r="J252" s="43"/>
      <c r="K252" s="44">
        <v>122557.4752</v>
      </c>
      <c r="L252" s="50"/>
      <c r="M252" s="51">
        <v>109163.16</v>
      </c>
      <c r="N252" s="78"/>
      <c r="O252" s="79">
        <v>127720.9</v>
      </c>
      <c r="P252" s="50"/>
      <c r="Q252" s="51">
        <v>118987.84</v>
      </c>
      <c r="R252" s="59"/>
      <c r="S252" s="64">
        <v>280000</v>
      </c>
      <c r="T252" s="59"/>
      <c r="U252" s="64">
        <v>392000.00000000006</v>
      </c>
      <c r="V252" s="59"/>
      <c r="W252" s="64">
        <v>313600.00000000006</v>
      </c>
      <c r="X252" s="10"/>
      <c r="Y252" s="91">
        <f t="shared" si="3"/>
        <v>189780</v>
      </c>
    </row>
    <row r="253" spans="1:25" ht="57" x14ac:dyDescent="0.2">
      <c r="A253" s="15"/>
      <c r="B253" s="23">
        <v>248</v>
      </c>
      <c r="C253" s="26" t="s">
        <v>192</v>
      </c>
      <c r="D253" s="34" t="s">
        <v>6</v>
      </c>
      <c r="E253" s="38">
        <v>1</v>
      </c>
      <c r="F253" s="43"/>
      <c r="G253" s="44">
        <v>562189.71779999998</v>
      </c>
      <c r="H253" s="43"/>
      <c r="I253" s="44">
        <v>657761.96550000005</v>
      </c>
      <c r="J253" s="43"/>
      <c r="K253" s="44">
        <v>612786.78890000004</v>
      </c>
      <c r="L253" s="50"/>
      <c r="M253" s="51">
        <v>545815.26</v>
      </c>
      <c r="N253" s="78"/>
      <c r="O253" s="79">
        <v>638603.85</v>
      </c>
      <c r="P253" s="50"/>
      <c r="Q253" s="51">
        <v>594938.63</v>
      </c>
      <c r="R253" s="59"/>
      <c r="S253" s="64">
        <v>504000.00000000006</v>
      </c>
      <c r="T253" s="59"/>
      <c r="U253" s="64">
        <v>705600.00000000012</v>
      </c>
      <c r="V253" s="59"/>
      <c r="W253" s="64">
        <v>564480.00000000012</v>
      </c>
      <c r="X253" s="10"/>
      <c r="Y253" s="91">
        <f t="shared" si="3"/>
        <v>598464</v>
      </c>
    </row>
    <row r="254" spans="1:25" s="4" customFormat="1" ht="57" x14ac:dyDescent="0.2">
      <c r="A254" s="21"/>
      <c r="B254" s="23">
        <v>249</v>
      </c>
      <c r="C254" s="26" t="s">
        <v>193</v>
      </c>
      <c r="D254" s="34" t="s">
        <v>6</v>
      </c>
      <c r="E254" s="38">
        <v>1</v>
      </c>
      <c r="F254" s="43"/>
      <c r="G254" s="44">
        <v>515054.54880000005</v>
      </c>
      <c r="H254" s="43"/>
      <c r="I254" s="44">
        <v>602613.81880000001</v>
      </c>
      <c r="J254" s="43"/>
      <c r="K254" s="44">
        <v>561409.46189999999</v>
      </c>
      <c r="L254" s="50"/>
      <c r="M254" s="51">
        <v>500052.96</v>
      </c>
      <c r="N254" s="78"/>
      <c r="O254" s="79">
        <v>585061.96</v>
      </c>
      <c r="P254" s="50"/>
      <c r="Q254" s="51">
        <v>545057.73</v>
      </c>
      <c r="R254" s="59"/>
      <c r="S254" s="64">
        <v>616000.00000000012</v>
      </c>
      <c r="T254" s="59"/>
      <c r="U254" s="64">
        <v>862400.00000000023</v>
      </c>
      <c r="V254" s="59"/>
      <c r="W254" s="64">
        <v>689920.00000000023</v>
      </c>
      <c r="X254" s="10"/>
      <c r="Y254" s="91">
        <f t="shared" si="3"/>
        <v>608619</v>
      </c>
    </row>
    <row r="255" spans="1:25" x14ac:dyDescent="0.2">
      <c r="A255" s="15"/>
      <c r="B255" s="23">
        <v>250</v>
      </c>
      <c r="C255" s="26" t="s">
        <v>194</v>
      </c>
      <c r="D255" s="35" t="s">
        <v>6</v>
      </c>
      <c r="E255" s="38">
        <v>1</v>
      </c>
      <c r="F255" s="43"/>
      <c r="G255" s="44">
        <v>84328.263000000006</v>
      </c>
      <c r="H255" s="43"/>
      <c r="I255" s="44">
        <v>98664.070800000001</v>
      </c>
      <c r="J255" s="43"/>
      <c r="K255" s="44">
        <v>91917.807700000005</v>
      </c>
      <c r="L255" s="50"/>
      <c r="M255" s="51">
        <v>81872.100000000006</v>
      </c>
      <c r="N255" s="78"/>
      <c r="O255" s="79">
        <v>95790.36</v>
      </c>
      <c r="P255" s="50"/>
      <c r="Q255" s="51">
        <v>89240.59</v>
      </c>
      <c r="R255" s="59"/>
      <c r="S255" s="64">
        <v>44800.000000000007</v>
      </c>
      <c r="T255" s="59"/>
      <c r="U255" s="64">
        <v>62720.000000000015</v>
      </c>
      <c r="V255" s="59"/>
      <c r="W255" s="64">
        <v>50176.000000000015</v>
      </c>
      <c r="X255" s="10"/>
      <c r="Y255" s="91">
        <f t="shared" si="3"/>
        <v>77723</v>
      </c>
    </row>
    <row r="256" spans="1:25" ht="28.5" x14ac:dyDescent="0.2">
      <c r="A256" s="15"/>
      <c r="B256" s="23">
        <v>251</v>
      </c>
      <c r="C256" s="26" t="s">
        <v>195</v>
      </c>
      <c r="D256" s="35" t="s">
        <v>6</v>
      </c>
      <c r="E256" s="38">
        <v>1</v>
      </c>
      <c r="F256" s="43"/>
      <c r="G256" s="44">
        <v>78738.453000000009</v>
      </c>
      <c r="H256" s="43"/>
      <c r="I256" s="44">
        <v>92123.993100000007</v>
      </c>
      <c r="J256" s="43"/>
      <c r="K256" s="44">
        <v>85824.914799999999</v>
      </c>
      <c r="L256" s="50"/>
      <c r="M256" s="51">
        <v>76445.100000000006</v>
      </c>
      <c r="N256" s="78"/>
      <c r="O256" s="79">
        <v>89440.77</v>
      </c>
      <c r="P256" s="50"/>
      <c r="Q256" s="51">
        <v>83325.16</v>
      </c>
      <c r="R256" s="59"/>
      <c r="S256" s="64">
        <v>22400.000000000004</v>
      </c>
      <c r="T256" s="59"/>
      <c r="U256" s="64">
        <v>31360.000000000007</v>
      </c>
      <c r="V256" s="59"/>
      <c r="W256" s="64">
        <v>25088.000000000007</v>
      </c>
      <c r="X256" s="10"/>
      <c r="Y256" s="91">
        <f t="shared" si="3"/>
        <v>64972</v>
      </c>
    </row>
    <row r="257" spans="1:25" x14ac:dyDescent="0.2">
      <c r="A257" s="15"/>
      <c r="B257" s="23">
        <v>252</v>
      </c>
      <c r="C257" s="26" t="s">
        <v>196</v>
      </c>
      <c r="D257" s="35" t="s">
        <v>6</v>
      </c>
      <c r="E257" s="38">
        <v>1</v>
      </c>
      <c r="F257" s="43"/>
      <c r="G257" s="44">
        <v>56219.027400000006</v>
      </c>
      <c r="H257" s="43"/>
      <c r="I257" s="44">
        <v>65776.263500000001</v>
      </c>
      <c r="J257" s="43"/>
      <c r="K257" s="44">
        <v>61278.7376</v>
      </c>
      <c r="L257" s="50"/>
      <c r="M257" s="51">
        <v>54581.58</v>
      </c>
      <c r="N257" s="78"/>
      <c r="O257" s="79">
        <v>63860.45</v>
      </c>
      <c r="P257" s="50"/>
      <c r="Q257" s="51">
        <v>59493.919999999998</v>
      </c>
      <c r="R257" s="59"/>
      <c r="S257" s="64">
        <v>33600</v>
      </c>
      <c r="T257" s="59"/>
      <c r="U257" s="64">
        <v>47040</v>
      </c>
      <c r="V257" s="59"/>
      <c r="W257" s="64">
        <v>37632</v>
      </c>
      <c r="X257" s="10"/>
      <c r="Y257" s="91">
        <f t="shared" si="3"/>
        <v>53276</v>
      </c>
    </row>
    <row r="258" spans="1:25" ht="71.25" x14ac:dyDescent="0.2">
      <c r="A258" s="15"/>
      <c r="B258" s="23">
        <v>253</v>
      </c>
      <c r="C258" s="26" t="s">
        <v>197</v>
      </c>
      <c r="D258" s="34" t="s">
        <v>65</v>
      </c>
      <c r="E258" s="38">
        <v>1</v>
      </c>
      <c r="F258" s="43"/>
      <c r="G258" s="44">
        <v>43306.288200000003</v>
      </c>
      <c r="H258" s="43"/>
      <c r="I258" s="44">
        <v>50668.357400000001</v>
      </c>
      <c r="J258" s="43"/>
      <c r="K258" s="44">
        <v>47203.849400000006</v>
      </c>
      <c r="L258" s="50"/>
      <c r="M258" s="51">
        <v>42044.94</v>
      </c>
      <c r="N258" s="78"/>
      <c r="O258" s="79">
        <v>49192.58</v>
      </c>
      <c r="P258" s="50"/>
      <c r="Q258" s="51">
        <v>45828.98</v>
      </c>
      <c r="R258" s="59"/>
      <c r="S258" s="64">
        <v>39200.000000000007</v>
      </c>
      <c r="T258" s="59"/>
      <c r="U258" s="64">
        <v>54880.000000000015</v>
      </c>
      <c r="V258" s="59"/>
      <c r="W258" s="64">
        <v>43904.000000000015</v>
      </c>
      <c r="X258" s="10"/>
      <c r="Y258" s="91">
        <f t="shared" si="3"/>
        <v>46248</v>
      </c>
    </row>
    <row r="259" spans="1:25" x14ac:dyDescent="0.2">
      <c r="A259" s="15"/>
      <c r="B259" s="23">
        <v>254</v>
      </c>
      <c r="C259" s="26" t="s">
        <v>291</v>
      </c>
      <c r="D259" s="34" t="s">
        <v>65</v>
      </c>
      <c r="E259" s="38">
        <v>1</v>
      </c>
      <c r="F259" s="43"/>
      <c r="G259" s="44">
        <v>26451.43</v>
      </c>
      <c r="H259" s="43"/>
      <c r="I259" s="44">
        <v>30948.1731</v>
      </c>
      <c r="J259" s="43"/>
      <c r="K259" s="44">
        <v>28832.058700000001</v>
      </c>
      <c r="L259" s="50"/>
      <c r="M259" s="51">
        <v>25681</v>
      </c>
      <c r="N259" s="78"/>
      <c r="O259" s="79">
        <v>30046.77</v>
      </c>
      <c r="P259" s="50"/>
      <c r="Q259" s="51">
        <v>27992.29</v>
      </c>
      <c r="R259" s="59"/>
      <c r="S259" s="64">
        <v>39200.000000000007</v>
      </c>
      <c r="T259" s="59"/>
      <c r="U259" s="64">
        <v>54880.000000000015</v>
      </c>
      <c r="V259" s="59"/>
      <c r="W259" s="64">
        <v>43904.000000000015</v>
      </c>
      <c r="X259" s="10"/>
      <c r="Y259" s="91">
        <f t="shared" si="3"/>
        <v>34215</v>
      </c>
    </row>
    <row r="260" spans="1:25" ht="57" x14ac:dyDescent="0.2">
      <c r="A260" s="15"/>
      <c r="B260" s="23">
        <v>255</v>
      </c>
      <c r="C260" s="26" t="s">
        <v>289</v>
      </c>
      <c r="D260" s="34" t="s">
        <v>65</v>
      </c>
      <c r="E260" s="38">
        <v>1</v>
      </c>
      <c r="F260" s="43"/>
      <c r="G260" s="44">
        <v>43306.288200000003</v>
      </c>
      <c r="H260" s="43"/>
      <c r="I260" s="44">
        <v>50668.357400000001</v>
      </c>
      <c r="J260" s="43"/>
      <c r="K260" s="44">
        <v>47203.849400000006</v>
      </c>
      <c r="L260" s="50"/>
      <c r="M260" s="51">
        <v>42044.94</v>
      </c>
      <c r="N260" s="78"/>
      <c r="O260" s="79">
        <v>49192.58</v>
      </c>
      <c r="P260" s="50"/>
      <c r="Q260" s="51">
        <v>45828.98</v>
      </c>
      <c r="R260" s="59"/>
      <c r="S260" s="64">
        <v>28000.000000000004</v>
      </c>
      <c r="T260" s="59"/>
      <c r="U260" s="64">
        <v>39200.000000000007</v>
      </c>
      <c r="V260" s="59"/>
      <c r="W260" s="64">
        <v>31360.000000000007</v>
      </c>
      <c r="X260" s="10"/>
      <c r="Y260" s="91">
        <f t="shared" si="3"/>
        <v>41867</v>
      </c>
    </row>
    <row r="261" spans="1:25" ht="57" x14ac:dyDescent="0.2">
      <c r="A261" s="15"/>
      <c r="B261" s="23">
        <v>256</v>
      </c>
      <c r="C261" s="26" t="s">
        <v>290</v>
      </c>
      <c r="D261" s="34" t="s">
        <v>65</v>
      </c>
      <c r="E261" s="38">
        <v>1</v>
      </c>
      <c r="F261" s="43"/>
      <c r="G261" s="44">
        <v>12383.7827</v>
      </c>
      <c r="H261" s="43"/>
      <c r="I261" s="44">
        <v>14489.0306</v>
      </c>
      <c r="J261" s="43"/>
      <c r="K261" s="44">
        <v>13498.3251</v>
      </c>
      <c r="L261" s="50"/>
      <c r="M261" s="51">
        <v>12023.09</v>
      </c>
      <c r="N261" s="78"/>
      <c r="O261" s="79">
        <v>14067.02</v>
      </c>
      <c r="P261" s="50"/>
      <c r="Q261" s="51">
        <v>13105.17</v>
      </c>
      <c r="R261" s="59"/>
      <c r="S261" s="64">
        <v>24640.000000000004</v>
      </c>
      <c r="T261" s="59"/>
      <c r="U261" s="64">
        <v>34496.000000000007</v>
      </c>
      <c r="V261" s="59"/>
      <c r="W261" s="64">
        <v>27596.800000000007</v>
      </c>
      <c r="X261" s="10"/>
      <c r="Y261" s="91">
        <f t="shared" si="3"/>
        <v>18478</v>
      </c>
    </row>
    <row r="262" spans="1:25" ht="57" x14ac:dyDescent="0.2">
      <c r="A262" s="15"/>
      <c r="B262" s="23">
        <v>257</v>
      </c>
      <c r="C262" s="26" t="s">
        <v>289</v>
      </c>
      <c r="D262" s="34" t="s">
        <v>65</v>
      </c>
      <c r="E262" s="38">
        <v>1</v>
      </c>
      <c r="F262" s="43"/>
      <c r="G262" s="44">
        <v>43306.288200000003</v>
      </c>
      <c r="H262" s="43"/>
      <c r="I262" s="44">
        <v>50668.357400000001</v>
      </c>
      <c r="J262" s="43"/>
      <c r="K262" s="44">
        <v>47203.849400000006</v>
      </c>
      <c r="L262" s="50"/>
      <c r="M262" s="51">
        <v>42044.94</v>
      </c>
      <c r="N262" s="78"/>
      <c r="O262" s="79">
        <v>49192.58</v>
      </c>
      <c r="P262" s="50"/>
      <c r="Q262" s="51">
        <v>45828.98</v>
      </c>
      <c r="R262" s="59"/>
      <c r="S262" s="64">
        <v>28000.000000000004</v>
      </c>
      <c r="T262" s="59"/>
      <c r="U262" s="64">
        <v>39200.000000000007</v>
      </c>
      <c r="V262" s="59"/>
      <c r="W262" s="64">
        <v>31360.000000000007</v>
      </c>
      <c r="X262" s="10"/>
      <c r="Y262" s="91">
        <f t="shared" si="3"/>
        <v>41867</v>
      </c>
    </row>
    <row r="263" spans="1:25" ht="71.25" x14ac:dyDescent="0.2">
      <c r="A263" s="15"/>
      <c r="B263" s="23">
        <v>258</v>
      </c>
      <c r="C263" s="26" t="s">
        <v>198</v>
      </c>
      <c r="D263" s="35" t="s">
        <v>65</v>
      </c>
      <c r="E263" s="38">
        <v>1</v>
      </c>
      <c r="F263" s="43"/>
      <c r="G263" s="44">
        <v>43306.288200000003</v>
      </c>
      <c r="H263" s="43"/>
      <c r="I263" s="44">
        <v>50668.357400000001</v>
      </c>
      <c r="J263" s="43"/>
      <c r="K263" s="44">
        <v>47203.849400000006</v>
      </c>
      <c r="L263" s="50"/>
      <c r="M263" s="51">
        <v>42044.94</v>
      </c>
      <c r="N263" s="78"/>
      <c r="O263" s="79">
        <v>49192.58</v>
      </c>
      <c r="P263" s="50"/>
      <c r="Q263" s="51">
        <v>45828.98</v>
      </c>
      <c r="R263" s="59"/>
      <c r="S263" s="64">
        <v>33600</v>
      </c>
      <c r="T263" s="59"/>
      <c r="U263" s="64">
        <v>47040</v>
      </c>
      <c r="V263" s="59"/>
      <c r="W263" s="64">
        <v>37632</v>
      </c>
      <c r="X263" s="10"/>
      <c r="Y263" s="91">
        <f t="shared" ref="Y263:Y326" si="4">ROUND(AVERAGE(G263,I263,K263,M263,O263,Q263,S263,U263,W263),0)</f>
        <v>44057</v>
      </c>
    </row>
    <row r="264" spans="1:25" x14ac:dyDescent="0.2">
      <c r="A264" s="15"/>
      <c r="B264" s="23">
        <v>259</v>
      </c>
      <c r="C264" s="26" t="s">
        <v>292</v>
      </c>
      <c r="D264" s="35" t="s">
        <v>65</v>
      </c>
      <c r="E264" s="38">
        <v>1</v>
      </c>
      <c r="F264" s="43"/>
      <c r="G264" s="44">
        <v>23322.475399999999</v>
      </c>
      <c r="H264" s="43"/>
      <c r="I264" s="44">
        <v>27287.295600000001</v>
      </c>
      <c r="J264" s="43"/>
      <c r="K264" s="44">
        <v>25421.502100000002</v>
      </c>
      <c r="L264" s="50"/>
      <c r="M264" s="51">
        <v>22643.18</v>
      </c>
      <c r="N264" s="78"/>
      <c r="O264" s="79">
        <v>26492.52</v>
      </c>
      <c r="P264" s="50"/>
      <c r="Q264" s="51">
        <v>24681.07</v>
      </c>
      <c r="R264" s="59"/>
      <c r="S264" s="64">
        <v>19040</v>
      </c>
      <c r="T264" s="59"/>
      <c r="U264" s="64">
        <v>26656.000000000004</v>
      </c>
      <c r="V264" s="59"/>
      <c r="W264" s="64">
        <v>21324.800000000003</v>
      </c>
      <c r="X264" s="10"/>
      <c r="Y264" s="91">
        <f t="shared" si="4"/>
        <v>24097</v>
      </c>
    </row>
    <row r="265" spans="1:25" x14ac:dyDescent="0.2">
      <c r="A265" s="15"/>
      <c r="B265" s="23">
        <v>260</v>
      </c>
      <c r="C265" s="26" t="s">
        <v>294</v>
      </c>
      <c r="D265" s="35" t="s">
        <v>65</v>
      </c>
      <c r="E265" s="38">
        <v>1</v>
      </c>
      <c r="F265" s="43"/>
      <c r="G265" s="44">
        <v>34551.700199999999</v>
      </c>
      <c r="H265" s="43"/>
      <c r="I265" s="44">
        <v>40425.491500000004</v>
      </c>
      <c r="J265" s="43"/>
      <c r="K265" s="44">
        <v>37661.352599999998</v>
      </c>
      <c r="L265" s="50"/>
      <c r="M265" s="51">
        <v>33545.339999999997</v>
      </c>
      <c r="N265" s="78"/>
      <c r="O265" s="79">
        <v>39248.050000000003</v>
      </c>
      <c r="P265" s="50"/>
      <c r="Q265" s="51">
        <v>36564.42</v>
      </c>
      <c r="R265" s="59"/>
      <c r="S265" s="64">
        <v>39200.000000000007</v>
      </c>
      <c r="T265" s="59"/>
      <c r="U265" s="64">
        <v>54880.000000000015</v>
      </c>
      <c r="V265" s="59"/>
      <c r="W265" s="64">
        <v>43904.000000000015</v>
      </c>
      <c r="X265" s="10"/>
      <c r="Y265" s="91">
        <f t="shared" si="4"/>
        <v>39998</v>
      </c>
    </row>
    <row r="266" spans="1:25" ht="57" x14ac:dyDescent="0.2">
      <c r="A266" s="15"/>
      <c r="B266" s="23">
        <v>261</v>
      </c>
      <c r="C266" s="26" t="s">
        <v>199</v>
      </c>
      <c r="D266" s="35" t="s">
        <v>65</v>
      </c>
      <c r="E266" s="38">
        <v>1</v>
      </c>
      <c r="F266" s="43"/>
      <c r="G266" s="44">
        <v>7317.5629000000008</v>
      </c>
      <c r="H266" s="43"/>
      <c r="I266" s="44">
        <v>8561.5454000000009</v>
      </c>
      <c r="J266" s="43"/>
      <c r="K266" s="44">
        <v>7976.1449000000002</v>
      </c>
      <c r="L266" s="50"/>
      <c r="M266" s="51">
        <v>7104.43</v>
      </c>
      <c r="N266" s="78"/>
      <c r="O266" s="79">
        <v>8312.18</v>
      </c>
      <c r="P266" s="50"/>
      <c r="Q266" s="51">
        <v>7743.83</v>
      </c>
      <c r="R266" s="59"/>
      <c r="S266" s="64">
        <v>13440.000000000002</v>
      </c>
      <c r="T266" s="59"/>
      <c r="U266" s="64">
        <v>18816.000000000004</v>
      </c>
      <c r="V266" s="59"/>
      <c r="W266" s="64">
        <v>15052.800000000003</v>
      </c>
      <c r="X266" s="10"/>
      <c r="Y266" s="91">
        <f t="shared" si="4"/>
        <v>10480</v>
      </c>
    </row>
    <row r="267" spans="1:25" x14ac:dyDescent="0.2">
      <c r="A267" s="15"/>
      <c r="B267" s="23">
        <v>262</v>
      </c>
      <c r="C267" s="26" t="s">
        <v>293</v>
      </c>
      <c r="D267" s="35" t="s">
        <v>65</v>
      </c>
      <c r="E267" s="38">
        <v>1</v>
      </c>
      <c r="F267" s="43"/>
      <c r="G267" s="44">
        <v>9550.7264999999989</v>
      </c>
      <c r="H267" s="43"/>
      <c r="I267" s="44">
        <v>11174.3464</v>
      </c>
      <c r="J267" s="43"/>
      <c r="K267" s="44">
        <v>10410.2924</v>
      </c>
      <c r="L267" s="50"/>
      <c r="M267" s="51">
        <v>9272.5499999999993</v>
      </c>
      <c r="N267" s="78"/>
      <c r="O267" s="79">
        <v>10848.88</v>
      </c>
      <c r="P267" s="50"/>
      <c r="Q267" s="51">
        <v>10107.08</v>
      </c>
      <c r="R267" s="59"/>
      <c r="S267" s="64">
        <v>40320.000000000007</v>
      </c>
      <c r="T267" s="59"/>
      <c r="U267" s="64">
        <v>56448.000000000022</v>
      </c>
      <c r="V267" s="59"/>
      <c r="W267" s="64">
        <v>45158.400000000016</v>
      </c>
      <c r="X267" s="10"/>
      <c r="Y267" s="91">
        <f t="shared" si="4"/>
        <v>22588</v>
      </c>
    </row>
    <row r="268" spans="1:25" ht="71.25" x14ac:dyDescent="0.2">
      <c r="A268" s="15"/>
      <c r="B268" s="23">
        <v>263</v>
      </c>
      <c r="C268" s="26" t="s">
        <v>200</v>
      </c>
      <c r="D268" s="35" t="s">
        <v>65</v>
      </c>
      <c r="E268" s="38">
        <v>1</v>
      </c>
      <c r="F268" s="43"/>
      <c r="G268" s="44">
        <v>21934.5092</v>
      </c>
      <c r="H268" s="43"/>
      <c r="I268" s="44">
        <v>25663.377</v>
      </c>
      <c r="J268" s="43"/>
      <c r="K268" s="44">
        <v>23908.6175</v>
      </c>
      <c r="L268" s="50"/>
      <c r="M268" s="51">
        <v>21295.64</v>
      </c>
      <c r="N268" s="78"/>
      <c r="O268" s="79">
        <v>24915.9</v>
      </c>
      <c r="P268" s="50"/>
      <c r="Q268" s="51">
        <v>23212.25</v>
      </c>
      <c r="R268" s="59"/>
      <c r="S268" s="64">
        <v>31360.000000000004</v>
      </c>
      <c r="T268" s="59"/>
      <c r="U268" s="64">
        <v>43904.000000000007</v>
      </c>
      <c r="V268" s="59"/>
      <c r="W268" s="64">
        <v>35123.200000000004</v>
      </c>
      <c r="X268" s="10"/>
      <c r="Y268" s="91">
        <f t="shared" si="4"/>
        <v>27924</v>
      </c>
    </row>
    <row r="269" spans="1:25" ht="57" x14ac:dyDescent="0.2">
      <c r="A269" s="15"/>
      <c r="B269" s="23">
        <v>264</v>
      </c>
      <c r="C269" s="26" t="s">
        <v>201</v>
      </c>
      <c r="D269" s="35" t="s">
        <v>65</v>
      </c>
      <c r="E269" s="38">
        <v>1</v>
      </c>
      <c r="F269" s="43"/>
      <c r="G269" s="44">
        <v>27558.041400000002</v>
      </c>
      <c r="H269" s="43"/>
      <c r="I269" s="44">
        <v>32242.903700000003</v>
      </c>
      <c r="J269" s="43"/>
      <c r="K269" s="44">
        <v>30038.2608</v>
      </c>
      <c r="L269" s="50"/>
      <c r="M269" s="51">
        <v>26755.38</v>
      </c>
      <c r="N269" s="78"/>
      <c r="O269" s="79">
        <v>31303.79</v>
      </c>
      <c r="P269" s="50"/>
      <c r="Q269" s="51">
        <v>29163.360000000001</v>
      </c>
      <c r="R269" s="59"/>
      <c r="S269" s="64">
        <v>33600</v>
      </c>
      <c r="T269" s="59"/>
      <c r="U269" s="64">
        <v>47040</v>
      </c>
      <c r="V269" s="59"/>
      <c r="W269" s="64">
        <v>37632</v>
      </c>
      <c r="X269" s="10"/>
      <c r="Y269" s="91">
        <f t="shared" si="4"/>
        <v>32815</v>
      </c>
    </row>
    <row r="270" spans="1:25" ht="28.5" x14ac:dyDescent="0.2">
      <c r="A270" s="15"/>
      <c r="B270" s="23">
        <v>265</v>
      </c>
      <c r="C270" s="26" t="s">
        <v>202</v>
      </c>
      <c r="D270" s="35" t="s">
        <v>65</v>
      </c>
      <c r="E270" s="38">
        <v>1</v>
      </c>
      <c r="F270" s="43"/>
      <c r="G270" s="44">
        <v>23621.257799999999</v>
      </c>
      <c r="H270" s="43"/>
      <c r="I270" s="44">
        <v>27636.867300000002</v>
      </c>
      <c r="J270" s="43"/>
      <c r="K270" s="44">
        <v>25747.1675</v>
      </c>
      <c r="L270" s="50"/>
      <c r="M270" s="51">
        <v>22933.26</v>
      </c>
      <c r="N270" s="78"/>
      <c r="O270" s="79">
        <v>26831.91</v>
      </c>
      <c r="P270" s="50"/>
      <c r="Q270" s="51">
        <v>24997.25</v>
      </c>
      <c r="R270" s="59"/>
      <c r="S270" s="64">
        <v>56000.000000000007</v>
      </c>
      <c r="T270" s="59"/>
      <c r="U270" s="64">
        <v>78400.000000000015</v>
      </c>
      <c r="V270" s="59"/>
      <c r="W270" s="64">
        <v>62720.000000000015</v>
      </c>
      <c r="X270" s="10"/>
      <c r="Y270" s="91">
        <f t="shared" si="4"/>
        <v>38765</v>
      </c>
    </row>
    <row r="271" spans="1:25" ht="28.5" x14ac:dyDescent="0.2">
      <c r="A271" s="15"/>
      <c r="B271" s="23">
        <v>266</v>
      </c>
      <c r="C271" s="26" t="s">
        <v>295</v>
      </c>
      <c r="D271" s="35" t="s">
        <v>65</v>
      </c>
      <c r="E271" s="38">
        <v>1</v>
      </c>
      <c r="F271" s="43"/>
      <c r="G271" s="44">
        <v>17007.298199999997</v>
      </c>
      <c r="H271" s="43"/>
      <c r="I271" s="44">
        <v>19898.539100000002</v>
      </c>
      <c r="J271" s="43"/>
      <c r="K271" s="44">
        <v>18537.9503</v>
      </c>
      <c r="L271" s="50"/>
      <c r="M271" s="51">
        <v>16511.939999999999</v>
      </c>
      <c r="N271" s="78"/>
      <c r="O271" s="79">
        <v>19318.97</v>
      </c>
      <c r="P271" s="50"/>
      <c r="Q271" s="51">
        <v>17998.009999999998</v>
      </c>
      <c r="R271" s="59"/>
      <c r="S271" s="64">
        <v>28000.000000000004</v>
      </c>
      <c r="T271" s="59"/>
      <c r="U271" s="64">
        <v>39200.000000000007</v>
      </c>
      <c r="V271" s="59"/>
      <c r="W271" s="64">
        <v>31360.000000000007</v>
      </c>
      <c r="X271" s="10"/>
      <c r="Y271" s="91">
        <f t="shared" si="4"/>
        <v>23093</v>
      </c>
    </row>
    <row r="272" spans="1:25" ht="42.75" x14ac:dyDescent="0.2">
      <c r="A272" s="15"/>
      <c r="B272" s="23">
        <v>267</v>
      </c>
      <c r="C272" s="26" t="s">
        <v>203</v>
      </c>
      <c r="D272" s="35" t="s">
        <v>65</v>
      </c>
      <c r="E272" s="38">
        <v>1</v>
      </c>
      <c r="F272" s="43"/>
      <c r="G272" s="44">
        <v>27558.041400000002</v>
      </c>
      <c r="H272" s="43"/>
      <c r="I272" s="44">
        <v>32242.903700000003</v>
      </c>
      <c r="J272" s="43"/>
      <c r="K272" s="44">
        <v>30038.2608</v>
      </c>
      <c r="L272" s="50"/>
      <c r="M272" s="51">
        <v>26755.38</v>
      </c>
      <c r="N272" s="78"/>
      <c r="O272" s="79">
        <v>31303.79</v>
      </c>
      <c r="P272" s="50"/>
      <c r="Q272" s="51">
        <v>29163.360000000001</v>
      </c>
      <c r="R272" s="59"/>
      <c r="S272" s="64">
        <v>44800.000000000007</v>
      </c>
      <c r="T272" s="59"/>
      <c r="U272" s="64">
        <v>62720.000000000015</v>
      </c>
      <c r="V272" s="59"/>
      <c r="W272" s="64">
        <v>50176.000000000015</v>
      </c>
      <c r="X272" s="10"/>
      <c r="Y272" s="91">
        <f t="shared" si="4"/>
        <v>37195</v>
      </c>
    </row>
    <row r="273" spans="1:25" s="4" customFormat="1" ht="42.75" x14ac:dyDescent="0.2">
      <c r="A273" s="21"/>
      <c r="B273" s="23">
        <v>268</v>
      </c>
      <c r="C273" s="26" t="s">
        <v>204</v>
      </c>
      <c r="D273" s="35" t="s">
        <v>65</v>
      </c>
      <c r="E273" s="38">
        <v>1</v>
      </c>
      <c r="F273" s="43"/>
      <c r="G273" s="44">
        <v>27558.041400000002</v>
      </c>
      <c r="H273" s="43"/>
      <c r="I273" s="44">
        <v>32242.903700000003</v>
      </c>
      <c r="J273" s="43"/>
      <c r="K273" s="44">
        <v>30038.2608</v>
      </c>
      <c r="L273" s="50"/>
      <c r="M273" s="51">
        <v>26755.38</v>
      </c>
      <c r="N273" s="78"/>
      <c r="O273" s="79">
        <v>31303.79</v>
      </c>
      <c r="P273" s="50"/>
      <c r="Q273" s="51">
        <v>29163.360000000001</v>
      </c>
      <c r="R273" s="59"/>
      <c r="S273" s="64">
        <v>56000.000000000007</v>
      </c>
      <c r="T273" s="59"/>
      <c r="U273" s="64">
        <v>78400.000000000015</v>
      </c>
      <c r="V273" s="59"/>
      <c r="W273" s="64">
        <v>62720.000000000015</v>
      </c>
      <c r="X273" s="10"/>
      <c r="Y273" s="91">
        <f t="shared" si="4"/>
        <v>41576</v>
      </c>
    </row>
    <row r="274" spans="1:25" s="4" customFormat="1" ht="28.5" x14ac:dyDescent="0.2">
      <c r="A274" s="21"/>
      <c r="B274" s="23">
        <v>269</v>
      </c>
      <c r="C274" s="26" t="s">
        <v>205</v>
      </c>
      <c r="D274" s="35" t="s">
        <v>65</v>
      </c>
      <c r="E274" s="38">
        <v>1</v>
      </c>
      <c r="F274" s="43"/>
      <c r="G274" s="44">
        <v>27558.041400000002</v>
      </c>
      <c r="H274" s="43"/>
      <c r="I274" s="44">
        <v>32242.903700000003</v>
      </c>
      <c r="J274" s="43"/>
      <c r="K274" s="44">
        <v>30038.2608</v>
      </c>
      <c r="L274" s="50"/>
      <c r="M274" s="51">
        <v>26755.38</v>
      </c>
      <c r="N274" s="78"/>
      <c r="O274" s="79">
        <v>31303.79</v>
      </c>
      <c r="P274" s="50"/>
      <c r="Q274" s="51">
        <v>29163.360000000001</v>
      </c>
      <c r="R274" s="59"/>
      <c r="S274" s="64">
        <v>28000.000000000004</v>
      </c>
      <c r="T274" s="59"/>
      <c r="U274" s="64">
        <v>39200.000000000007</v>
      </c>
      <c r="V274" s="59"/>
      <c r="W274" s="64">
        <v>31360.000000000007</v>
      </c>
      <c r="X274" s="10"/>
      <c r="Y274" s="91">
        <f t="shared" si="4"/>
        <v>30625</v>
      </c>
    </row>
    <row r="275" spans="1:25" s="4" customFormat="1" ht="28.5" x14ac:dyDescent="0.2">
      <c r="A275" s="21"/>
      <c r="B275" s="23">
        <v>270</v>
      </c>
      <c r="C275" s="26" t="s">
        <v>206</v>
      </c>
      <c r="D275" s="35" t="s">
        <v>8</v>
      </c>
      <c r="E275" s="38">
        <v>1</v>
      </c>
      <c r="F275" s="43"/>
      <c r="G275" s="44">
        <v>17322.848999999998</v>
      </c>
      <c r="H275" s="43"/>
      <c r="I275" s="44">
        <v>20267.7323</v>
      </c>
      <c r="J275" s="43"/>
      <c r="K275" s="44">
        <v>18881.908500000001</v>
      </c>
      <c r="L275" s="50"/>
      <c r="M275" s="51">
        <v>16818.3</v>
      </c>
      <c r="N275" s="78"/>
      <c r="O275" s="79">
        <v>19677.41</v>
      </c>
      <c r="P275" s="50"/>
      <c r="Q275" s="51">
        <v>18331.95</v>
      </c>
      <c r="R275" s="59"/>
      <c r="S275" s="64">
        <v>33600</v>
      </c>
      <c r="T275" s="59"/>
      <c r="U275" s="64">
        <v>47040</v>
      </c>
      <c r="V275" s="59"/>
      <c r="W275" s="64">
        <v>37632</v>
      </c>
      <c r="X275" s="10"/>
      <c r="Y275" s="91">
        <f t="shared" si="4"/>
        <v>25508</v>
      </c>
    </row>
    <row r="276" spans="1:25" ht="42.75" x14ac:dyDescent="0.2">
      <c r="A276" s="15"/>
      <c r="B276" s="23">
        <v>271</v>
      </c>
      <c r="C276" s="26" t="s">
        <v>207</v>
      </c>
      <c r="D276" s="35" t="s">
        <v>65</v>
      </c>
      <c r="E276" s="38">
        <v>1</v>
      </c>
      <c r="F276" s="43"/>
      <c r="G276" s="44">
        <v>27558.041400000002</v>
      </c>
      <c r="H276" s="43"/>
      <c r="I276" s="44">
        <v>32242.903700000003</v>
      </c>
      <c r="J276" s="43"/>
      <c r="K276" s="44">
        <v>30038.2608</v>
      </c>
      <c r="L276" s="50"/>
      <c r="M276" s="51">
        <v>26755.38</v>
      </c>
      <c r="N276" s="78"/>
      <c r="O276" s="79">
        <v>31303.79</v>
      </c>
      <c r="P276" s="50"/>
      <c r="Q276" s="51">
        <v>29163.360000000001</v>
      </c>
      <c r="R276" s="59"/>
      <c r="S276" s="64">
        <v>39200.000000000007</v>
      </c>
      <c r="T276" s="59"/>
      <c r="U276" s="64">
        <v>54880.000000000015</v>
      </c>
      <c r="V276" s="59"/>
      <c r="W276" s="64">
        <v>43904.000000000015</v>
      </c>
      <c r="X276" s="10"/>
      <c r="Y276" s="91">
        <f t="shared" si="4"/>
        <v>35005</v>
      </c>
    </row>
    <row r="277" spans="1:25" x14ac:dyDescent="0.2">
      <c r="A277" s="15"/>
      <c r="B277" s="23">
        <v>272</v>
      </c>
      <c r="C277" s="31" t="s">
        <v>329</v>
      </c>
      <c r="D277" s="35" t="s">
        <v>8</v>
      </c>
      <c r="E277" s="38">
        <v>1</v>
      </c>
      <c r="F277" s="43"/>
      <c r="G277" s="44">
        <v>6657.2402000000002</v>
      </c>
      <c r="H277" s="43"/>
      <c r="I277" s="44">
        <v>7788.9732999999997</v>
      </c>
      <c r="J277" s="43"/>
      <c r="K277" s="44">
        <v>7256.3912</v>
      </c>
      <c r="L277" s="50"/>
      <c r="M277" s="51">
        <v>6463.34</v>
      </c>
      <c r="N277" s="78"/>
      <c r="O277" s="79">
        <v>7562.11</v>
      </c>
      <c r="P277" s="50"/>
      <c r="Q277" s="51">
        <v>7045.04</v>
      </c>
      <c r="R277" s="59"/>
      <c r="S277" s="64">
        <v>16800</v>
      </c>
      <c r="T277" s="59"/>
      <c r="U277" s="64">
        <v>23520</v>
      </c>
      <c r="V277" s="59"/>
      <c r="W277" s="64">
        <v>18816</v>
      </c>
      <c r="X277" s="10"/>
      <c r="Y277" s="91">
        <f t="shared" si="4"/>
        <v>11323</v>
      </c>
    </row>
    <row r="278" spans="1:25" x14ac:dyDescent="0.2">
      <c r="A278" s="15"/>
      <c r="B278" s="23">
        <v>273</v>
      </c>
      <c r="C278" s="31" t="s">
        <v>330</v>
      </c>
      <c r="D278" s="35" t="s">
        <v>65</v>
      </c>
      <c r="E278" s="38">
        <v>1</v>
      </c>
      <c r="F278" s="43"/>
      <c r="G278" s="44">
        <v>22253.129400000002</v>
      </c>
      <c r="H278" s="43"/>
      <c r="I278" s="44">
        <v>26036.164900000003</v>
      </c>
      <c r="J278" s="43"/>
      <c r="K278" s="44">
        <v>24255.912899999999</v>
      </c>
      <c r="L278" s="50"/>
      <c r="M278" s="51">
        <v>21604.98</v>
      </c>
      <c r="N278" s="78"/>
      <c r="O278" s="79">
        <v>25277.83</v>
      </c>
      <c r="P278" s="50"/>
      <c r="Q278" s="51">
        <v>23549.43</v>
      </c>
      <c r="R278" s="59"/>
      <c r="S278" s="64">
        <v>20160.000000000004</v>
      </c>
      <c r="T278" s="59"/>
      <c r="U278" s="64">
        <v>28224.000000000011</v>
      </c>
      <c r="V278" s="59"/>
      <c r="W278" s="64">
        <v>22579.200000000008</v>
      </c>
      <c r="X278" s="10"/>
      <c r="Y278" s="91">
        <f t="shared" si="4"/>
        <v>23771</v>
      </c>
    </row>
    <row r="279" spans="1:25" x14ac:dyDescent="0.2">
      <c r="A279" s="15"/>
      <c r="B279" s="23">
        <v>274</v>
      </c>
      <c r="C279" s="31" t="s">
        <v>331</v>
      </c>
      <c r="D279" s="35" t="s">
        <v>318</v>
      </c>
      <c r="E279" s="38">
        <v>1</v>
      </c>
      <c r="F279" s="43"/>
      <c r="G279" s="44">
        <v>17893.005499999999</v>
      </c>
      <c r="H279" s="43"/>
      <c r="I279" s="44">
        <v>20934.811800000003</v>
      </c>
      <c r="J279" s="43"/>
      <c r="K279" s="44">
        <v>19503.3796</v>
      </c>
      <c r="L279" s="50"/>
      <c r="M279" s="51">
        <v>17371.849999999999</v>
      </c>
      <c r="N279" s="78"/>
      <c r="O279" s="79">
        <v>20325.060000000001</v>
      </c>
      <c r="P279" s="50"/>
      <c r="Q279" s="51">
        <v>18935.32</v>
      </c>
      <c r="R279" s="59"/>
      <c r="S279" s="64">
        <v>11200.000000000002</v>
      </c>
      <c r="T279" s="59"/>
      <c r="U279" s="64">
        <v>15680.000000000004</v>
      </c>
      <c r="V279" s="59"/>
      <c r="W279" s="64">
        <v>12544.000000000004</v>
      </c>
      <c r="X279" s="10"/>
      <c r="Y279" s="91">
        <f t="shared" si="4"/>
        <v>17154</v>
      </c>
    </row>
    <row r="280" spans="1:25" x14ac:dyDescent="0.2">
      <c r="A280" s="15"/>
      <c r="B280" s="23">
        <v>275</v>
      </c>
      <c r="C280" s="31" t="s">
        <v>332</v>
      </c>
      <c r="D280" s="35" t="s">
        <v>318</v>
      </c>
      <c r="E280" s="38">
        <v>1</v>
      </c>
      <c r="F280" s="43"/>
      <c r="G280" s="44">
        <v>16433.732400000001</v>
      </c>
      <c r="H280" s="43"/>
      <c r="I280" s="44">
        <v>19227.463199999998</v>
      </c>
      <c r="J280" s="43"/>
      <c r="K280" s="44">
        <v>17912.771200000003</v>
      </c>
      <c r="L280" s="50"/>
      <c r="M280" s="51">
        <v>15955.08</v>
      </c>
      <c r="N280" s="78"/>
      <c r="O280" s="79">
        <v>18667.439999999999</v>
      </c>
      <c r="P280" s="50"/>
      <c r="Q280" s="51">
        <v>17391.04</v>
      </c>
      <c r="R280" s="59"/>
      <c r="S280" s="64">
        <v>13440.000000000002</v>
      </c>
      <c r="T280" s="59"/>
      <c r="U280" s="64">
        <v>18816.000000000004</v>
      </c>
      <c r="V280" s="59"/>
      <c r="W280" s="64">
        <v>15052.800000000003</v>
      </c>
      <c r="X280" s="10"/>
      <c r="Y280" s="91">
        <f t="shared" si="4"/>
        <v>16988</v>
      </c>
    </row>
    <row r="281" spans="1:25" x14ac:dyDescent="0.2">
      <c r="A281" s="15"/>
      <c r="B281" s="23">
        <v>276</v>
      </c>
      <c r="C281" s="31" t="s">
        <v>319</v>
      </c>
      <c r="D281" s="35" t="s">
        <v>65</v>
      </c>
      <c r="E281" s="38">
        <v>1</v>
      </c>
      <c r="F281" s="43"/>
      <c r="G281" s="44">
        <v>82768.111700000009</v>
      </c>
      <c r="H281" s="43"/>
      <c r="I281" s="44">
        <v>96838.694499999998</v>
      </c>
      <c r="J281" s="43"/>
      <c r="K281" s="44">
        <v>90217.246799999994</v>
      </c>
      <c r="L281" s="50"/>
      <c r="M281" s="51">
        <v>80357.39</v>
      </c>
      <c r="N281" s="78"/>
      <c r="O281" s="79">
        <v>94018.15</v>
      </c>
      <c r="P281" s="50"/>
      <c r="Q281" s="51">
        <v>87589.56</v>
      </c>
      <c r="R281" s="59"/>
      <c r="S281" s="64">
        <v>50400.000000000007</v>
      </c>
      <c r="T281" s="59"/>
      <c r="U281" s="64">
        <v>70560.000000000015</v>
      </c>
      <c r="V281" s="59"/>
      <c r="W281" s="64">
        <v>56448.000000000015</v>
      </c>
      <c r="X281" s="10"/>
      <c r="Y281" s="91">
        <f t="shared" si="4"/>
        <v>78800</v>
      </c>
    </row>
    <row r="282" spans="1:25" x14ac:dyDescent="0.2">
      <c r="A282" s="15"/>
      <c r="B282" s="23">
        <v>277</v>
      </c>
      <c r="C282" s="31" t="s">
        <v>320</v>
      </c>
      <c r="D282" s="35" t="s">
        <v>65</v>
      </c>
      <c r="E282" s="38">
        <v>1</v>
      </c>
      <c r="F282" s="43"/>
      <c r="G282" s="44">
        <v>84927.723000000013</v>
      </c>
      <c r="H282" s="43"/>
      <c r="I282" s="44">
        <v>99365.438999999998</v>
      </c>
      <c r="J282" s="43"/>
      <c r="K282" s="44">
        <v>92571.219100000002</v>
      </c>
      <c r="L282" s="50"/>
      <c r="M282" s="51">
        <v>82454.100000000006</v>
      </c>
      <c r="N282" s="78"/>
      <c r="O282" s="79">
        <v>96471.3</v>
      </c>
      <c r="P282" s="50"/>
      <c r="Q282" s="51">
        <v>89874.97</v>
      </c>
      <c r="R282" s="59"/>
      <c r="S282" s="64">
        <v>44800.000000000007</v>
      </c>
      <c r="T282" s="59"/>
      <c r="U282" s="64">
        <v>62720.000000000015</v>
      </c>
      <c r="V282" s="59"/>
      <c r="W282" s="64">
        <v>50176.000000000015</v>
      </c>
      <c r="X282" s="10"/>
      <c r="Y282" s="91">
        <f t="shared" si="4"/>
        <v>78151</v>
      </c>
    </row>
    <row r="283" spans="1:25" x14ac:dyDescent="0.2">
      <c r="A283" s="15"/>
      <c r="B283" s="23">
        <v>278</v>
      </c>
      <c r="C283" s="31" t="s">
        <v>321</v>
      </c>
      <c r="D283" s="35" t="s">
        <v>8</v>
      </c>
      <c r="E283" s="38">
        <v>1</v>
      </c>
      <c r="F283" s="43"/>
      <c r="G283" s="44">
        <v>50250.331900000005</v>
      </c>
      <c r="H283" s="43"/>
      <c r="I283" s="44">
        <v>58792.884100000003</v>
      </c>
      <c r="J283" s="43"/>
      <c r="K283" s="44">
        <v>54772.866200000004</v>
      </c>
      <c r="L283" s="50"/>
      <c r="M283" s="51">
        <v>48786.73</v>
      </c>
      <c r="N283" s="78"/>
      <c r="O283" s="79">
        <v>57080.47</v>
      </c>
      <c r="P283" s="50"/>
      <c r="Q283" s="51">
        <v>53177.54</v>
      </c>
      <c r="R283" s="59"/>
      <c r="S283" s="64">
        <v>22400.000000000004</v>
      </c>
      <c r="T283" s="59"/>
      <c r="U283" s="64">
        <v>31360.000000000007</v>
      </c>
      <c r="V283" s="59"/>
      <c r="W283" s="64">
        <v>25088.000000000007</v>
      </c>
      <c r="X283" s="10"/>
      <c r="Y283" s="91">
        <f t="shared" si="4"/>
        <v>44634</v>
      </c>
    </row>
    <row r="284" spans="1:25" x14ac:dyDescent="0.2">
      <c r="A284" s="15"/>
      <c r="B284" s="23">
        <v>279</v>
      </c>
      <c r="C284" s="31" t="s">
        <v>322</v>
      </c>
      <c r="D284" s="35" t="s">
        <v>8</v>
      </c>
      <c r="E284" s="38">
        <v>1</v>
      </c>
      <c r="F284" s="43"/>
      <c r="G284" s="44">
        <v>66128.595600000001</v>
      </c>
      <c r="H284" s="43"/>
      <c r="I284" s="44">
        <v>77370.458499999993</v>
      </c>
      <c r="J284" s="43"/>
      <c r="K284" s="44">
        <v>72080.172500000001</v>
      </c>
      <c r="L284" s="50"/>
      <c r="M284" s="51">
        <v>64202.52</v>
      </c>
      <c r="N284" s="78"/>
      <c r="O284" s="79">
        <v>75116.95</v>
      </c>
      <c r="P284" s="50"/>
      <c r="Q284" s="51">
        <v>69980.75</v>
      </c>
      <c r="R284" s="59"/>
      <c r="S284" s="64">
        <v>16800</v>
      </c>
      <c r="T284" s="59"/>
      <c r="U284" s="64">
        <v>23520</v>
      </c>
      <c r="V284" s="59"/>
      <c r="W284" s="64">
        <v>18816</v>
      </c>
      <c r="X284" s="10"/>
      <c r="Y284" s="91">
        <f t="shared" si="4"/>
        <v>53779</v>
      </c>
    </row>
    <row r="285" spans="1:25" x14ac:dyDescent="0.2">
      <c r="A285" s="15"/>
      <c r="B285" s="23">
        <v>280</v>
      </c>
      <c r="C285" s="31" t="s">
        <v>323</v>
      </c>
      <c r="D285" s="35" t="s">
        <v>8</v>
      </c>
      <c r="E285" s="38">
        <v>1</v>
      </c>
      <c r="F285" s="43"/>
      <c r="G285" s="44">
        <v>46821.915099999998</v>
      </c>
      <c r="H285" s="43"/>
      <c r="I285" s="44">
        <v>54781.641799999998</v>
      </c>
      <c r="J285" s="43"/>
      <c r="K285" s="44">
        <v>51035.892300000007</v>
      </c>
      <c r="L285" s="50"/>
      <c r="M285" s="51">
        <v>45458.17</v>
      </c>
      <c r="N285" s="78"/>
      <c r="O285" s="79">
        <v>53186.06</v>
      </c>
      <c r="P285" s="50"/>
      <c r="Q285" s="51">
        <v>49549.41</v>
      </c>
      <c r="R285" s="59"/>
      <c r="S285" s="64">
        <v>20160.000000000004</v>
      </c>
      <c r="T285" s="59"/>
      <c r="U285" s="64">
        <v>28224.000000000011</v>
      </c>
      <c r="V285" s="59"/>
      <c r="W285" s="64">
        <v>22579.200000000008</v>
      </c>
      <c r="X285" s="10"/>
      <c r="Y285" s="91">
        <f t="shared" si="4"/>
        <v>41311</v>
      </c>
    </row>
    <row r="286" spans="1:25" x14ac:dyDescent="0.2">
      <c r="A286" s="15"/>
      <c r="B286" s="23">
        <v>281</v>
      </c>
      <c r="C286" s="31" t="s">
        <v>324</v>
      </c>
      <c r="D286" s="35" t="s">
        <v>8</v>
      </c>
      <c r="E286" s="38">
        <v>1</v>
      </c>
      <c r="F286" s="43"/>
      <c r="G286" s="44">
        <v>22310.932999999997</v>
      </c>
      <c r="H286" s="43"/>
      <c r="I286" s="44">
        <v>26103.794700000002</v>
      </c>
      <c r="J286" s="43"/>
      <c r="K286" s="44">
        <v>24318.917999999998</v>
      </c>
      <c r="L286" s="50"/>
      <c r="M286" s="51">
        <v>21661.1</v>
      </c>
      <c r="N286" s="78"/>
      <c r="O286" s="79">
        <v>25343.49</v>
      </c>
      <c r="P286" s="50"/>
      <c r="Q286" s="51">
        <v>23610.6</v>
      </c>
      <c r="R286" s="59"/>
      <c r="S286" s="64">
        <v>11200.000000000002</v>
      </c>
      <c r="T286" s="59"/>
      <c r="U286" s="64">
        <v>15680.000000000004</v>
      </c>
      <c r="V286" s="59"/>
      <c r="W286" s="64">
        <v>12544.000000000004</v>
      </c>
      <c r="X286" s="10"/>
      <c r="Y286" s="91">
        <f t="shared" si="4"/>
        <v>20308</v>
      </c>
    </row>
    <row r="287" spans="1:25" x14ac:dyDescent="0.2">
      <c r="A287" s="15"/>
      <c r="B287" s="23">
        <v>282</v>
      </c>
      <c r="C287" s="31" t="s">
        <v>325</v>
      </c>
      <c r="D287" s="35" t="s">
        <v>8</v>
      </c>
      <c r="E287" s="38">
        <v>1</v>
      </c>
      <c r="F287" s="43"/>
      <c r="G287" s="44">
        <v>14083.303300000001</v>
      </c>
      <c r="H287" s="43"/>
      <c r="I287" s="44">
        <v>16477.466200000003</v>
      </c>
      <c r="J287" s="43"/>
      <c r="K287" s="44">
        <v>15350.800700000002</v>
      </c>
      <c r="L287" s="50"/>
      <c r="M287" s="51">
        <v>13673.11</v>
      </c>
      <c r="N287" s="78"/>
      <c r="O287" s="79">
        <v>15997.54</v>
      </c>
      <c r="P287" s="50"/>
      <c r="Q287" s="51">
        <v>14903.69</v>
      </c>
      <c r="R287" s="59"/>
      <c r="S287" s="64">
        <v>13440.000000000002</v>
      </c>
      <c r="T287" s="59"/>
      <c r="U287" s="64">
        <v>18816.000000000004</v>
      </c>
      <c r="V287" s="59"/>
      <c r="W287" s="64">
        <v>15052.800000000003</v>
      </c>
      <c r="X287" s="10"/>
      <c r="Y287" s="91">
        <f t="shared" si="4"/>
        <v>15311</v>
      </c>
    </row>
    <row r="288" spans="1:25" x14ac:dyDescent="0.2">
      <c r="A288" s="15"/>
      <c r="B288" s="23">
        <v>283</v>
      </c>
      <c r="C288" s="31" t="s">
        <v>326</v>
      </c>
      <c r="D288" s="35" t="s">
        <v>8</v>
      </c>
      <c r="E288" s="38">
        <v>1</v>
      </c>
      <c r="F288" s="43"/>
      <c r="G288" s="44">
        <v>28148.715499999998</v>
      </c>
      <c r="H288" s="43"/>
      <c r="I288" s="44">
        <v>32933.9925</v>
      </c>
      <c r="J288" s="43"/>
      <c r="K288" s="44">
        <v>30682.103500000001</v>
      </c>
      <c r="L288" s="50"/>
      <c r="M288" s="51">
        <v>27328.85</v>
      </c>
      <c r="N288" s="78"/>
      <c r="O288" s="79">
        <v>31974.75</v>
      </c>
      <c r="P288" s="50"/>
      <c r="Q288" s="51">
        <v>29788.45</v>
      </c>
      <c r="R288" s="59"/>
      <c r="S288" s="64">
        <v>8960</v>
      </c>
      <c r="T288" s="59"/>
      <c r="U288" s="64">
        <v>12544</v>
      </c>
      <c r="V288" s="59"/>
      <c r="W288" s="64">
        <v>10035.200000000001</v>
      </c>
      <c r="X288" s="10"/>
      <c r="Y288" s="91">
        <f t="shared" si="4"/>
        <v>23600</v>
      </c>
    </row>
    <row r="289" spans="1:25" s="4" customFormat="1" ht="36.75" customHeight="1" x14ac:dyDescent="0.2">
      <c r="A289" s="21"/>
      <c r="B289" s="23">
        <v>284</v>
      </c>
      <c r="C289" s="26" t="s">
        <v>208</v>
      </c>
      <c r="D289" s="34" t="s">
        <v>6</v>
      </c>
      <c r="E289" s="38">
        <v>1</v>
      </c>
      <c r="F289" s="43"/>
      <c r="G289" s="44">
        <v>281095.13700000005</v>
      </c>
      <c r="H289" s="43"/>
      <c r="I289" s="44">
        <v>328881.30719999998</v>
      </c>
      <c r="J289" s="43"/>
      <c r="K289" s="44">
        <v>306393.69829999999</v>
      </c>
      <c r="L289" s="50"/>
      <c r="M289" s="51">
        <v>272907.90000000002</v>
      </c>
      <c r="N289" s="78"/>
      <c r="O289" s="79">
        <v>319302.24</v>
      </c>
      <c r="P289" s="50"/>
      <c r="Q289" s="51">
        <v>297469.61</v>
      </c>
      <c r="R289" s="59"/>
      <c r="S289" s="64">
        <v>56000.000000000007</v>
      </c>
      <c r="T289" s="59"/>
      <c r="U289" s="64">
        <v>78400.000000000015</v>
      </c>
      <c r="V289" s="59"/>
      <c r="W289" s="64">
        <v>62720.000000000015</v>
      </c>
      <c r="X289" s="10"/>
      <c r="Y289" s="91">
        <f t="shared" si="4"/>
        <v>222574</v>
      </c>
    </row>
    <row r="290" spans="1:25" x14ac:dyDescent="0.2">
      <c r="A290" s="15"/>
      <c r="B290" s="23">
        <v>285</v>
      </c>
      <c r="C290" s="26" t="s">
        <v>209</v>
      </c>
      <c r="D290" s="35" t="s">
        <v>6</v>
      </c>
      <c r="E290" s="38">
        <v>1</v>
      </c>
      <c r="F290" s="43"/>
      <c r="G290" s="44">
        <v>56219.027400000006</v>
      </c>
      <c r="H290" s="43"/>
      <c r="I290" s="44">
        <v>65776.263500000001</v>
      </c>
      <c r="J290" s="43"/>
      <c r="K290" s="44">
        <v>61278.7376</v>
      </c>
      <c r="L290" s="50"/>
      <c r="M290" s="51">
        <v>54581.58</v>
      </c>
      <c r="N290" s="78"/>
      <c r="O290" s="79">
        <v>63860.45</v>
      </c>
      <c r="P290" s="50"/>
      <c r="Q290" s="51">
        <v>59493.919999999998</v>
      </c>
      <c r="R290" s="59"/>
      <c r="S290" s="64">
        <v>13440.000000000002</v>
      </c>
      <c r="T290" s="59"/>
      <c r="U290" s="64">
        <v>18816.000000000004</v>
      </c>
      <c r="V290" s="59"/>
      <c r="W290" s="64">
        <v>15052.800000000003</v>
      </c>
      <c r="X290" s="10"/>
      <c r="Y290" s="91">
        <f t="shared" si="4"/>
        <v>45391</v>
      </c>
    </row>
    <row r="291" spans="1:25" s="4" customFormat="1" x14ac:dyDescent="0.2">
      <c r="A291" s="21"/>
      <c r="B291" s="23">
        <v>286</v>
      </c>
      <c r="C291" s="26" t="s">
        <v>210</v>
      </c>
      <c r="D291" s="35" t="s">
        <v>6</v>
      </c>
      <c r="E291" s="38">
        <v>1</v>
      </c>
      <c r="F291" s="43"/>
      <c r="G291" s="44">
        <v>56219.027400000006</v>
      </c>
      <c r="H291" s="43"/>
      <c r="I291" s="44">
        <v>65776.263500000001</v>
      </c>
      <c r="J291" s="43"/>
      <c r="K291" s="44">
        <v>61278.7376</v>
      </c>
      <c r="L291" s="50"/>
      <c r="M291" s="51">
        <v>54581.58</v>
      </c>
      <c r="N291" s="78"/>
      <c r="O291" s="79">
        <v>63860.45</v>
      </c>
      <c r="P291" s="50"/>
      <c r="Q291" s="51">
        <v>59493.919999999998</v>
      </c>
      <c r="R291" s="59"/>
      <c r="S291" s="64">
        <v>16800</v>
      </c>
      <c r="T291" s="59"/>
      <c r="U291" s="64">
        <v>23520</v>
      </c>
      <c r="V291" s="59"/>
      <c r="W291" s="64">
        <v>18816</v>
      </c>
      <c r="X291" s="10"/>
      <c r="Y291" s="91">
        <f t="shared" si="4"/>
        <v>46705</v>
      </c>
    </row>
    <row r="292" spans="1:25" s="4" customFormat="1" x14ac:dyDescent="0.2">
      <c r="A292" s="21"/>
      <c r="B292" s="23">
        <v>287</v>
      </c>
      <c r="C292" s="26" t="s">
        <v>211</v>
      </c>
      <c r="D292" s="35" t="s">
        <v>6</v>
      </c>
      <c r="E292" s="38">
        <v>1</v>
      </c>
      <c r="F292" s="43"/>
      <c r="G292" s="44">
        <v>56219.027400000006</v>
      </c>
      <c r="H292" s="43"/>
      <c r="I292" s="44">
        <v>65776.263500000001</v>
      </c>
      <c r="J292" s="43"/>
      <c r="K292" s="44">
        <v>61278.7376</v>
      </c>
      <c r="L292" s="50"/>
      <c r="M292" s="51">
        <v>54581.58</v>
      </c>
      <c r="N292" s="78"/>
      <c r="O292" s="79">
        <v>63860.45</v>
      </c>
      <c r="P292" s="50"/>
      <c r="Q292" s="51">
        <v>59493.919999999998</v>
      </c>
      <c r="R292" s="59"/>
      <c r="S292" s="64">
        <v>11200.000000000002</v>
      </c>
      <c r="T292" s="59"/>
      <c r="U292" s="64">
        <v>15680.000000000004</v>
      </c>
      <c r="V292" s="59"/>
      <c r="W292" s="64">
        <v>12544.000000000004</v>
      </c>
      <c r="X292" s="10"/>
      <c r="Y292" s="91">
        <f t="shared" si="4"/>
        <v>44515</v>
      </c>
    </row>
    <row r="293" spans="1:25" s="4" customFormat="1" x14ac:dyDescent="0.2">
      <c r="A293" s="21"/>
      <c r="B293" s="23">
        <v>288</v>
      </c>
      <c r="C293" s="26" t="s">
        <v>212</v>
      </c>
      <c r="D293" s="35" t="s">
        <v>6</v>
      </c>
      <c r="E293" s="38">
        <v>1</v>
      </c>
      <c r="F293" s="43"/>
      <c r="G293" s="44">
        <v>65588.772599999997</v>
      </c>
      <c r="H293" s="43"/>
      <c r="I293" s="44">
        <v>76738.862500000003</v>
      </c>
      <c r="J293" s="43"/>
      <c r="K293" s="44">
        <v>71491.7644</v>
      </c>
      <c r="L293" s="50"/>
      <c r="M293" s="51">
        <v>63678.42</v>
      </c>
      <c r="N293" s="78"/>
      <c r="O293" s="79">
        <v>74503.75</v>
      </c>
      <c r="P293" s="50"/>
      <c r="Q293" s="51">
        <v>69409.48</v>
      </c>
      <c r="R293" s="59"/>
      <c r="S293" s="64">
        <v>20160.000000000004</v>
      </c>
      <c r="T293" s="59"/>
      <c r="U293" s="64">
        <v>28224.000000000011</v>
      </c>
      <c r="V293" s="59"/>
      <c r="W293" s="64">
        <v>22579.200000000008</v>
      </c>
      <c r="X293" s="10"/>
      <c r="Y293" s="91">
        <f t="shared" si="4"/>
        <v>54708</v>
      </c>
    </row>
    <row r="294" spans="1:25" ht="28.5" x14ac:dyDescent="0.2">
      <c r="A294" s="15"/>
      <c r="B294" s="23">
        <v>289</v>
      </c>
      <c r="C294" s="26" t="s">
        <v>213</v>
      </c>
      <c r="D294" s="35" t="s">
        <v>6</v>
      </c>
      <c r="E294" s="38">
        <v>1</v>
      </c>
      <c r="F294" s="43"/>
      <c r="G294" s="44">
        <v>94485.587400000004</v>
      </c>
      <c r="H294" s="43"/>
      <c r="I294" s="44">
        <v>110548.1387</v>
      </c>
      <c r="J294" s="43"/>
      <c r="K294" s="44">
        <v>102989.28800000002</v>
      </c>
      <c r="L294" s="50"/>
      <c r="M294" s="51">
        <v>91733.58</v>
      </c>
      <c r="N294" s="78"/>
      <c r="O294" s="79">
        <v>107328.29</v>
      </c>
      <c r="P294" s="50"/>
      <c r="Q294" s="51">
        <v>99989.6</v>
      </c>
      <c r="R294" s="59"/>
      <c r="S294" s="64">
        <v>56000.000000000007</v>
      </c>
      <c r="T294" s="59"/>
      <c r="U294" s="64">
        <v>78400.000000000015</v>
      </c>
      <c r="V294" s="59"/>
      <c r="W294" s="64">
        <v>62720.000000000015</v>
      </c>
      <c r="X294" s="10"/>
      <c r="Y294" s="91">
        <f t="shared" si="4"/>
        <v>89355</v>
      </c>
    </row>
    <row r="295" spans="1:25" s="4" customFormat="1" x14ac:dyDescent="0.2">
      <c r="A295" s="21"/>
      <c r="B295" s="23">
        <v>290</v>
      </c>
      <c r="C295" s="26" t="s">
        <v>214</v>
      </c>
      <c r="D295" s="35" t="s">
        <v>6</v>
      </c>
      <c r="E295" s="38">
        <v>1</v>
      </c>
      <c r="F295" s="43"/>
      <c r="G295" s="44">
        <v>79643.390399999989</v>
      </c>
      <c r="H295" s="43"/>
      <c r="I295" s="44">
        <v>93182.771300000008</v>
      </c>
      <c r="J295" s="43"/>
      <c r="K295" s="44">
        <v>86811.294299999994</v>
      </c>
      <c r="L295" s="50"/>
      <c r="M295" s="51">
        <v>77323.679999999993</v>
      </c>
      <c r="N295" s="78"/>
      <c r="O295" s="79">
        <v>90468.71</v>
      </c>
      <c r="P295" s="50"/>
      <c r="Q295" s="51">
        <v>84282.81</v>
      </c>
      <c r="R295" s="59"/>
      <c r="S295" s="64">
        <v>16800</v>
      </c>
      <c r="T295" s="59"/>
      <c r="U295" s="64">
        <v>23520</v>
      </c>
      <c r="V295" s="59"/>
      <c r="W295" s="64">
        <v>18816</v>
      </c>
      <c r="X295" s="10"/>
      <c r="Y295" s="91">
        <f t="shared" si="4"/>
        <v>63428</v>
      </c>
    </row>
    <row r="296" spans="1:25" ht="28.5" x14ac:dyDescent="0.2">
      <c r="A296" s="15"/>
      <c r="B296" s="23">
        <v>291</v>
      </c>
      <c r="C296" s="26" t="s">
        <v>215</v>
      </c>
      <c r="D296" s="34" t="s">
        <v>6</v>
      </c>
      <c r="E296" s="38">
        <v>1</v>
      </c>
      <c r="F296" s="43"/>
      <c r="G296" s="44">
        <v>149602.22640000001</v>
      </c>
      <c r="H296" s="43"/>
      <c r="I296" s="44">
        <v>175034.60530000002</v>
      </c>
      <c r="J296" s="43"/>
      <c r="K296" s="44">
        <v>163066.42760000002</v>
      </c>
      <c r="L296" s="50"/>
      <c r="M296" s="51">
        <v>145244.88</v>
      </c>
      <c r="N296" s="78"/>
      <c r="O296" s="79">
        <v>169936.51</v>
      </c>
      <c r="P296" s="50"/>
      <c r="Q296" s="51">
        <v>158316.92000000001</v>
      </c>
      <c r="R296" s="59"/>
      <c r="S296" s="64">
        <v>39200.000000000007</v>
      </c>
      <c r="T296" s="59"/>
      <c r="U296" s="64">
        <v>54880.000000000015</v>
      </c>
      <c r="V296" s="59"/>
      <c r="W296" s="64">
        <v>43904.000000000015</v>
      </c>
      <c r="X296" s="10"/>
      <c r="Y296" s="91">
        <f t="shared" si="4"/>
        <v>122132</v>
      </c>
    </row>
    <row r="297" spans="1:25" x14ac:dyDescent="0.2">
      <c r="A297" s="15"/>
      <c r="B297" s="23">
        <v>292</v>
      </c>
      <c r="C297" s="26" t="s">
        <v>216</v>
      </c>
      <c r="D297" s="34" t="s">
        <v>6</v>
      </c>
      <c r="E297" s="38">
        <v>1</v>
      </c>
      <c r="F297" s="43"/>
      <c r="G297" s="44">
        <v>39368.948400000001</v>
      </c>
      <c r="H297" s="43"/>
      <c r="I297" s="44">
        <v>46061.672100000003</v>
      </c>
      <c r="J297" s="43"/>
      <c r="K297" s="44">
        <v>42912.1587</v>
      </c>
      <c r="L297" s="50"/>
      <c r="M297" s="51">
        <v>38222.28</v>
      </c>
      <c r="N297" s="78"/>
      <c r="O297" s="79">
        <v>44720.07</v>
      </c>
      <c r="P297" s="50"/>
      <c r="Q297" s="51">
        <v>41662.29</v>
      </c>
      <c r="R297" s="59"/>
      <c r="S297" s="64">
        <v>16800</v>
      </c>
      <c r="T297" s="59"/>
      <c r="U297" s="64">
        <v>23520</v>
      </c>
      <c r="V297" s="59"/>
      <c r="W297" s="64">
        <v>18816</v>
      </c>
      <c r="X297" s="10"/>
      <c r="Y297" s="91">
        <f t="shared" si="4"/>
        <v>34676</v>
      </c>
    </row>
    <row r="298" spans="1:25" x14ac:dyDescent="0.2">
      <c r="A298" s="15"/>
      <c r="B298" s="23">
        <v>293</v>
      </c>
      <c r="C298" s="26" t="s">
        <v>217</v>
      </c>
      <c r="D298" s="34" t="s">
        <v>6</v>
      </c>
      <c r="E298" s="38">
        <v>1</v>
      </c>
      <c r="F298" s="43"/>
      <c r="G298" s="44">
        <v>62990.762400000007</v>
      </c>
      <c r="H298" s="43"/>
      <c r="I298" s="44">
        <v>73699.188300000009</v>
      </c>
      <c r="J298" s="43"/>
      <c r="K298" s="44">
        <v>68659.933900000004</v>
      </c>
      <c r="L298" s="50"/>
      <c r="M298" s="51">
        <v>61156.08</v>
      </c>
      <c r="N298" s="78"/>
      <c r="O298" s="79">
        <v>71552.61</v>
      </c>
      <c r="P298" s="50"/>
      <c r="Q298" s="51">
        <v>66660.13</v>
      </c>
      <c r="R298" s="59"/>
      <c r="S298" s="64">
        <v>22400.000000000004</v>
      </c>
      <c r="T298" s="59"/>
      <c r="U298" s="64">
        <v>31360.000000000007</v>
      </c>
      <c r="V298" s="59"/>
      <c r="W298" s="64">
        <v>25088.000000000007</v>
      </c>
      <c r="X298" s="10"/>
      <c r="Y298" s="91">
        <f t="shared" si="4"/>
        <v>53730</v>
      </c>
    </row>
    <row r="299" spans="1:25" x14ac:dyDescent="0.2">
      <c r="A299" s="15"/>
      <c r="B299" s="23">
        <v>294</v>
      </c>
      <c r="C299" s="26" t="s">
        <v>218</v>
      </c>
      <c r="D299" s="34" t="s">
        <v>6</v>
      </c>
      <c r="E299" s="38">
        <v>1</v>
      </c>
      <c r="F299" s="43"/>
      <c r="G299" s="44">
        <v>78738.453000000009</v>
      </c>
      <c r="H299" s="43"/>
      <c r="I299" s="44">
        <v>92123.993100000007</v>
      </c>
      <c r="J299" s="43"/>
      <c r="K299" s="44">
        <v>85824.914799999999</v>
      </c>
      <c r="L299" s="50"/>
      <c r="M299" s="51">
        <v>76445.100000000006</v>
      </c>
      <c r="N299" s="78"/>
      <c r="O299" s="79">
        <v>89440.77</v>
      </c>
      <c r="P299" s="50"/>
      <c r="Q299" s="51">
        <v>83325.16</v>
      </c>
      <c r="R299" s="59"/>
      <c r="S299" s="64">
        <v>11200.000000000002</v>
      </c>
      <c r="T299" s="59"/>
      <c r="U299" s="64">
        <v>15680.000000000004</v>
      </c>
      <c r="V299" s="59"/>
      <c r="W299" s="64">
        <v>12544.000000000004</v>
      </c>
      <c r="X299" s="10"/>
      <c r="Y299" s="91">
        <f t="shared" si="4"/>
        <v>60591</v>
      </c>
    </row>
    <row r="300" spans="1:25" x14ac:dyDescent="0.2">
      <c r="A300" s="15"/>
      <c r="B300" s="23">
        <v>295</v>
      </c>
      <c r="C300" s="26" t="s">
        <v>219</v>
      </c>
      <c r="D300" s="34" t="s">
        <v>6</v>
      </c>
      <c r="E300" s="38">
        <v>1</v>
      </c>
      <c r="F300" s="43"/>
      <c r="G300" s="44">
        <v>39368.948400000001</v>
      </c>
      <c r="H300" s="43"/>
      <c r="I300" s="44">
        <v>46061.672100000003</v>
      </c>
      <c r="J300" s="43"/>
      <c r="K300" s="44">
        <v>42912.1587</v>
      </c>
      <c r="L300" s="50"/>
      <c r="M300" s="51">
        <v>38222.28</v>
      </c>
      <c r="N300" s="78"/>
      <c r="O300" s="79">
        <v>44720.07</v>
      </c>
      <c r="P300" s="50"/>
      <c r="Q300" s="51">
        <v>41662.29</v>
      </c>
      <c r="R300" s="59"/>
      <c r="S300" s="64">
        <v>20160.000000000004</v>
      </c>
      <c r="T300" s="59"/>
      <c r="U300" s="64">
        <v>28224.000000000011</v>
      </c>
      <c r="V300" s="59"/>
      <c r="W300" s="64">
        <v>22579.200000000008</v>
      </c>
      <c r="X300" s="10"/>
      <c r="Y300" s="91">
        <f t="shared" si="4"/>
        <v>35990</v>
      </c>
    </row>
    <row r="301" spans="1:25" x14ac:dyDescent="0.2">
      <c r="A301" s="15"/>
      <c r="B301" s="23">
        <v>296</v>
      </c>
      <c r="C301" s="26" t="s">
        <v>220</v>
      </c>
      <c r="D301" s="34" t="s">
        <v>6</v>
      </c>
      <c r="E301" s="38">
        <v>1</v>
      </c>
      <c r="F301" s="43"/>
      <c r="G301" s="44">
        <v>62990.762400000007</v>
      </c>
      <c r="H301" s="43"/>
      <c r="I301" s="44">
        <v>73699.188300000009</v>
      </c>
      <c r="J301" s="43"/>
      <c r="K301" s="44">
        <v>68659.933900000004</v>
      </c>
      <c r="L301" s="50"/>
      <c r="M301" s="51">
        <v>61156.08</v>
      </c>
      <c r="N301" s="78"/>
      <c r="O301" s="79">
        <v>71552.61</v>
      </c>
      <c r="P301" s="50"/>
      <c r="Q301" s="51">
        <v>66660.13</v>
      </c>
      <c r="R301" s="59"/>
      <c r="S301" s="64">
        <v>28000.000000000004</v>
      </c>
      <c r="T301" s="59"/>
      <c r="U301" s="64">
        <v>39200.000000000007</v>
      </c>
      <c r="V301" s="59"/>
      <c r="W301" s="64">
        <v>31360.000000000007</v>
      </c>
      <c r="X301" s="10"/>
      <c r="Y301" s="91">
        <f t="shared" si="4"/>
        <v>55920</v>
      </c>
    </row>
    <row r="302" spans="1:25" ht="28.5" x14ac:dyDescent="0.2">
      <c r="A302" s="15"/>
      <c r="B302" s="23">
        <v>297</v>
      </c>
      <c r="C302" s="26" t="s">
        <v>221</v>
      </c>
      <c r="D302" s="34" t="s">
        <v>6</v>
      </c>
      <c r="E302" s="38">
        <v>1</v>
      </c>
      <c r="F302" s="43"/>
      <c r="G302" s="44">
        <v>234245.8548</v>
      </c>
      <c r="H302" s="43"/>
      <c r="I302" s="44">
        <v>274067.65299999999</v>
      </c>
      <c r="J302" s="43"/>
      <c r="K302" s="44">
        <v>255327.97719999999</v>
      </c>
      <c r="L302" s="50"/>
      <c r="M302" s="51">
        <v>227423.16</v>
      </c>
      <c r="N302" s="78"/>
      <c r="O302" s="79">
        <v>266085.09999999998</v>
      </c>
      <c r="P302" s="50"/>
      <c r="Q302" s="51">
        <v>247891.24</v>
      </c>
      <c r="R302" s="59"/>
      <c r="S302" s="64">
        <v>33600</v>
      </c>
      <c r="T302" s="59"/>
      <c r="U302" s="64">
        <v>47040</v>
      </c>
      <c r="V302" s="59"/>
      <c r="W302" s="64">
        <v>37632</v>
      </c>
      <c r="X302" s="10"/>
      <c r="Y302" s="91">
        <f t="shared" si="4"/>
        <v>180368</v>
      </c>
    </row>
    <row r="303" spans="1:25" s="2" customFormat="1" x14ac:dyDescent="0.2">
      <c r="A303" s="19"/>
      <c r="B303" s="23">
        <v>298</v>
      </c>
      <c r="C303" s="26" t="s">
        <v>222</v>
      </c>
      <c r="D303" s="34" t="s">
        <v>6</v>
      </c>
      <c r="E303" s="38">
        <v>1</v>
      </c>
      <c r="F303" s="43"/>
      <c r="G303" s="44">
        <v>46849.282200000001</v>
      </c>
      <c r="H303" s="43"/>
      <c r="I303" s="44">
        <v>54813.664500000006</v>
      </c>
      <c r="J303" s="43"/>
      <c r="K303" s="44">
        <v>51065.721100000002</v>
      </c>
      <c r="L303" s="50"/>
      <c r="M303" s="51">
        <v>45484.74</v>
      </c>
      <c r="N303" s="78"/>
      <c r="O303" s="79">
        <v>53217.15</v>
      </c>
      <c r="P303" s="50"/>
      <c r="Q303" s="51">
        <v>49578.37</v>
      </c>
      <c r="R303" s="59"/>
      <c r="S303" s="64">
        <v>22400.000000000004</v>
      </c>
      <c r="T303" s="59"/>
      <c r="U303" s="64">
        <v>31360.000000000007</v>
      </c>
      <c r="V303" s="59"/>
      <c r="W303" s="64">
        <v>25088.000000000007</v>
      </c>
      <c r="X303" s="10"/>
      <c r="Y303" s="91">
        <f t="shared" si="4"/>
        <v>42206</v>
      </c>
    </row>
    <row r="304" spans="1:25" s="4" customFormat="1" ht="28.5" x14ac:dyDescent="0.2">
      <c r="A304" s="21"/>
      <c r="B304" s="23">
        <v>299</v>
      </c>
      <c r="C304" s="26" t="s">
        <v>223</v>
      </c>
      <c r="D304" s="34" t="s">
        <v>6</v>
      </c>
      <c r="E304" s="38">
        <v>1</v>
      </c>
      <c r="F304" s="43"/>
      <c r="G304" s="44">
        <v>196845.29820000002</v>
      </c>
      <c r="H304" s="43"/>
      <c r="I304" s="44">
        <v>230308.99910000002</v>
      </c>
      <c r="J304" s="43"/>
      <c r="K304" s="44">
        <v>214561.37030000001</v>
      </c>
      <c r="L304" s="50"/>
      <c r="M304" s="51">
        <v>191111.94</v>
      </c>
      <c r="N304" s="78"/>
      <c r="O304" s="79">
        <v>223600.97</v>
      </c>
      <c r="P304" s="50"/>
      <c r="Q304" s="51">
        <v>208312.01</v>
      </c>
      <c r="R304" s="59"/>
      <c r="S304" s="64">
        <v>56000.000000000007</v>
      </c>
      <c r="T304" s="59"/>
      <c r="U304" s="64">
        <v>78400.000000000015</v>
      </c>
      <c r="V304" s="59"/>
      <c r="W304" s="64">
        <v>62720.000000000015</v>
      </c>
      <c r="X304" s="10"/>
      <c r="Y304" s="91">
        <f t="shared" si="4"/>
        <v>162429</v>
      </c>
    </row>
    <row r="305" spans="1:25" x14ac:dyDescent="0.2">
      <c r="A305" s="15"/>
      <c r="B305" s="23">
        <v>300</v>
      </c>
      <c r="C305" s="26" t="s">
        <v>224</v>
      </c>
      <c r="D305" s="35" t="s">
        <v>6</v>
      </c>
      <c r="E305" s="38">
        <v>1</v>
      </c>
      <c r="F305" s="43"/>
      <c r="G305" s="44">
        <v>70863.773400000005</v>
      </c>
      <c r="H305" s="43"/>
      <c r="I305" s="44">
        <v>82910.612200000003</v>
      </c>
      <c r="J305" s="43"/>
      <c r="K305" s="44">
        <v>77241.512799999997</v>
      </c>
      <c r="L305" s="50"/>
      <c r="M305" s="51">
        <v>68799.78</v>
      </c>
      <c r="N305" s="78"/>
      <c r="O305" s="79">
        <v>80495.740000000005</v>
      </c>
      <c r="P305" s="50"/>
      <c r="Q305" s="51">
        <v>74991.759999999995</v>
      </c>
      <c r="R305" s="59"/>
      <c r="S305" s="64">
        <v>28000.000000000004</v>
      </c>
      <c r="T305" s="59"/>
      <c r="U305" s="64">
        <v>39200.000000000007</v>
      </c>
      <c r="V305" s="59"/>
      <c r="W305" s="64">
        <v>31360.000000000007</v>
      </c>
      <c r="X305" s="10"/>
      <c r="Y305" s="91">
        <f t="shared" si="4"/>
        <v>61540</v>
      </c>
    </row>
    <row r="306" spans="1:25" x14ac:dyDescent="0.2">
      <c r="A306" s="15"/>
      <c r="B306" s="23">
        <v>301</v>
      </c>
      <c r="C306" s="26" t="s">
        <v>225</v>
      </c>
      <c r="D306" s="35" t="s">
        <v>6</v>
      </c>
      <c r="E306" s="38">
        <v>1</v>
      </c>
      <c r="F306" s="43"/>
      <c r="G306" s="44">
        <v>43296.832800000004</v>
      </c>
      <c r="H306" s="43"/>
      <c r="I306" s="44">
        <v>50657.2952</v>
      </c>
      <c r="J306" s="43"/>
      <c r="K306" s="44">
        <v>47193.549400000004</v>
      </c>
      <c r="L306" s="50"/>
      <c r="M306" s="51">
        <v>42035.76</v>
      </c>
      <c r="N306" s="78"/>
      <c r="O306" s="79">
        <v>49181.84</v>
      </c>
      <c r="P306" s="50"/>
      <c r="Q306" s="51">
        <v>45818.98</v>
      </c>
      <c r="R306" s="59"/>
      <c r="S306" s="64">
        <v>22400.000000000004</v>
      </c>
      <c r="T306" s="59"/>
      <c r="U306" s="64">
        <v>31360.000000000007</v>
      </c>
      <c r="V306" s="59"/>
      <c r="W306" s="64">
        <v>25088.000000000007</v>
      </c>
      <c r="X306" s="10"/>
      <c r="Y306" s="91">
        <f t="shared" si="4"/>
        <v>39670</v>
      </c>
    </row>
    <row r="307" spans="1:25" x14ac:dyDescent="0.2">
      <c r="A307" s="15"/>
      <c r="B307" s="23">
        <v>302</v>
      </c>
      <c r="C307" s="26" t="s">
        <v>226</v>
      </c>
      <c r="D307" s="34" t="s">
        <v>6</v>
      </c>
      <c r="E307" s="38">
        <v>1</v>
      </c>
      <c r="F307" s="43"/>
      <c r="G307" s="44">
        <v>94485.587400000004</v>
      </c>
      <c r="H307" s="43"/>
      <c r="I307" s="44">
        <v>110548.1387</v>
      </c>
      <c r="J307" s="43"/>
      <c r="K307" s="44">
        <v>102989.28800000002</v>
      </c>
      <c r="L307" s="50"/>
      <c r="M307" s="51">
        <v>91733.58</v>
      </c>
      <c r="N307" s="78"/>
      <c r="O307" s="79">
        <v>107328.29</v>
      </c>
      <c r="P307" s="50"/>
      <c r="Q307" s="51">
        <v>99989.6</v>
      </c>
      <c r="R307" s="59"/>
      <c r="S307" s="64">
        <v>44800.000000000007</v>
      </c>
      <c r="T307" s="59"/>
      <c r="U307" s="64">
        <v>62720.000000000015</v>
      </c>
      <c r="V307" s="59"/>
      <c r="W307" s="64">
        <v>50176.000000000015</v>
      </c>
      <c r="X307" s="10"/>
      <c r="Y307" s="91">
        <f t="shared" si="4"/>
        <v>84974</v>
      </c>
    </row>
    <row r="308" spans="1:25" s="4" customFormat="1" x14ac:dyDescent="0.2">
      <c r="A308" s="21"/>
      <c r="B308" s="23">
        <v>303</v>
      </c>
      <c r="C308" s="26" t="s">
        <v>227</v>
      </c>
      <c r="D308" s="34" t="s">
        <v>6</v>
      </c>
      <c r="E308" s="38">
        <v>1</v>
      </c>
      <c r="F308" s="43"/>
      <c r="G308" s="44">
        <v>220466.55600000001</v>
      </c>
      <c r="H308" s="43"/>
      <c r="I308" s="44">
        <v>257945.8664</v>
      </c>
      <c r="J308" s="43"/>
      <c r="K308" s="44">
        <v>240308.54809999999</v>
      </c>
      <c r="L308" s="50"/>
      <c r="M308" s="51">
        <v>214045.2</v>
      </c>
      <c r="N308" s="78"/>
      <c r="O308" s="79">
        <v>250432.88</v>
      </c>
      <c r="P308" s="50"/>
      <c r="Q308" s="51">
        <v>233309.27</v>
      </c>
      <c r="R308" s="59"/>
      <c r="S308" s="64">
        <v>33600</v>
      </c>
      <c r="T308" s="59"/>
      <c r="U308" s="64">
        <v>47040</v>
      </c>
      <c r="V308" s="59"/>
      <c r="W308" s="64">
        <v>37632</v>
      </c>
      <c r="X308" s="10"/>
      <c r="Y308" s="91">
        <f t="shared" si="4"/>
        <v>170531</v>
      </c>
    </row>
    <row r="309" spans="1:25" x14ac:dyDescent="0.2">
      <c r="A309" s="15"/>
      <c r="B309" s="23">
        <v>304</v>
      </c>
      <c r="C309" s="26" t="s">
        <v>228</v>
      </c>
      <c r="D309" s="34" t="s">
        <v>6</v>
      </c>
      <c r="E309" s="38">
        <v>1</v>
      </c>
      <c r="F309" s="43"/>
      <c r="G309" s="44">
        <v>55116.639000000003</v>
      </c>
      <c r="H309" s="43"/>
      <c r="I309" s="44">
        <v>64486.4666</v>
      </c>
      <c r="J309" s="43"/>
      <c r="K309" s="44">
        <v>60077.139600000002</v>
      </c>
      <c r="L309" s="50"/>
      <c r="M309" s="51">
        <v>53511.3</v>
      </c>
      <c r="N309" s="78"/>
      <c r="O309" s="79">
        <v>62608.22</v>
      </c>
      <c r="P309" s="50"/>
      <c r="Q309" s="51">
        <v>58327.32</v>
      </c>
      <c r="R309" s="59"/>
      <c r="S309" s="64">
        <v>20160.000000000004</v>
      </c>
      <c r="T309" s="59"/>
      <c r="U309" s="64">
        <v>28224.000000000011</v>
      </c>
      <c r="V309" s="59"/>
      <c r="W309" s="64">
        <v>22579.200000000008</v>
      </c>
      <c r="X309" s="10"/>
      <c r="Y309" s="91">
        <f t="shared" si="4"/>
        <v>47232</v>
      </c>
    </row>
    <row r="310" spans="1:25" ht="28.5" x14ac:dyDescent="0.2">
      <c r="A310" s="15"/>
      <c r="B310" s="23">
        <v>305</v>
      </c>
      <c r="C310" s="26" t="s">
        <v>229</v>
      </c>
      <c r="D310" s="34" t="s">
        <v>6</v>
      </c>
      <c r="E310" s="38">
        <v>1</v>
      </c>
      <c r="F310" s="43"/>
      <c r="G310" s="44">
        <v>775821.68819999998</v>
      </c>
      <c r="H310" s="43"/>
      <c r="I310" s="44">
        <v>907711.37540000002</v>
      </c>
      <c r="J310" s="43"/>
      <c r="K310" s="44">
        <v>845645.63540000003</v>
      </c>
      <c r="L310" s="50"/>
      <c r="M310" s="51">
        <v>753224.94</v>
      </c>
      <c r="N310" s="78"/>
      <c r="O310" s="79">
        <v>881273.18</v>
      </c>
      <c r="P310" s="50"/>
      <c r="Q310" s="51">
        <v>821015.18</v>
      </c>
      <c r="R310" s="59"/>
      <c r="S310" s="64">
        <v>134400</v>
      </c>
      <c r="T310" s="59"/>
      <c r="U310" s="64">
        <v>188160</v>
      </c>
      <c r="V310" s="59"/>
      <c r="W310" s="64">
        <v>150528</v>
      </c>
      <c r="X310" s="10"/>
      <c r="Y310" s="91">
        <f t="shared" si="4"/>
        <v>606420</v>
      </c>
    </row>
    <row r="311" spans="1:25" x14ac:dyDescent="0.2">
      <c r="A311" s="15"/>
      <c r="B311" s="23">
        <v>306</v>
      </c>
      <c r="C311" s="26" t="s">
        <v>230</v>
      </c>
      <c r="D311" s="34" t="s">
        <v>65</v>
      </c>
      <c r="E311" s="38">
        <v>1</v>
      </c>
      <c r="F311" s="43"/>
      <c r="G311" s="44">
        <v>39368.948400000001</v>
      </c>
      <c r="H311" s="43"/>
      <c r="I311" s="44">
        <v>46061.672100000003</v>
      </c>
      <c r="J311" s="43"/>
      <c r="K311" s="44">
        <v>42912.1587</v>
      </c>
      <c r="L311" s="50"/>
      <c r="M311" s="51">
        <v>38222.28</v>
      </c>
      <c r="N311" s="78"/>
      <c r="O311" s="79">
        <v>44720.07</v>
      </c>
      <c r="P311" s="50"/>
      <c r="Q311" s="51">
        <v>41662.29</v>
      </c>
      <c r="R311" s="59"/>
      <c r="S311" s="64">
        <v>28000.000000000004</v>
      </c>
      <c r="T311" s="59"/>
      <c r="U311" s="64">
        <v>39200.000000000007</v>
      </c>
      <c r="V311" s="59"/>
      <c r="W311" s="64">
        <v>31360.000000000007</v>
      </c>
      <c r="X311" s="10"/>
      <c r="Y311" s="91">
        <f t="shared" si="4"/>
        <v>39056</v>
      </c>
    </row>
    <row r="312" spans="1:25" x14ac:dyDescent="0.2">
      <c r="A312" s="15"/>
      <c r="B312" s="23">
        <v>307</v>
      </c>
      <c r="C312" s="26" t="s">
        <v>231</v>
      </c>
      <c r="D312" s="34" t="s">
        <v>65</v>
      </c>
      <c r="E312" s="38">
        <v>1</v>
      </c>
      <c r="F312" s="43"/>
      <c r="G312" s="44">
        <v>118106.8452</v>
      </c>
      <c r="H312" s="43"/>
      <c r="I312" s="44">
        <v>138185.00600000002</v>
      </c>
      <c r="J312" s="43"/>
      <c r="K312" s="44">
        <v>128736.46580000001</v>
      </c>
      <c r="L312" s="50"/>
      <c r="M312" s="51">
        <v>114666.84</v>
      </c>
      <c r="N312" s="78"/>
      <c r="O312" s="79">
        <v>134160.20000000001</v>
      </c>
      <c r="P312" s="50"/>
      <c r="Q312" s="51">
        <v>124986.86</v>
      </c>
      <c r="R312" s="59"/>
      <c r="S312" s="64">
        <v>44800.000000000007</v>
      </c>
      <c r="T312" s="59"/>
      <c r="U312" s="64">
        <v>62720.000000000015</v>
      </c>
      <c r="V312" s="59"/>
      <c r="W312" s="64">
        <v>50176.000000000015</v>
      </c>
      <c r="X312" s="10"/>
      <c r="Y312" s="91">
        <f t="shared" si="4"/>
        <v>101838</v>
      </c>
    </row>
    <row r="313" spans="1:25" ht="28.5" x14ac:dyDescent="0.2">
      <c r="A313" s="15"/>
      <c r="B313" s="23">
        <v>308</v>
      </c>
      <c r="C313" s="26" t="s">
        <v>232</v>
      </c>
      <c r="D313" s="34" t="s">
        <v>6</v>
      </c>
      <c r="E313" s="38">
        <v>1</v>
      </c>
      <c r="F313" s="43"/>
      <c r="G313" s="44">
        <v>944856.98640000005</v>
      </c>
      <c r="H313" s="43"/>
      <c r="I313" s="44">
        <v>1105482.6745</v>
      </c>
      <c r="J313" s="43"/>
      <c r="K313" s="44">
        <v>1029894.1159999999</v>
      </c>
      <c r="L313" s="50"/>
      <c r="M313" s="51">
        <v>917336.88</v>
      </c>
      <c r="N313" s="78"/>
      <c r="O313" s="79">
        <v>1073284.1499999999</v>
      </c>
      <c r="P313" s="50"/>
      <c r="Q313" s="51">
        <v>999897.2</v>
      </c>
      <c r="R313" s="59"/>
      <c r="S313" s="64">
        <v>1680000.0000000002</v>
      </c>
      <c r="T313" s="59"/>
      <c r="U313" s="64">
        <v>2352000.0000000005</v>
      </c>
      <c r="V313" s="59"/>
      <c r="W313" s="64">
        <v>1881600.0000000005</v>
      </c>
      <c r="X313" s="10"/>
      <c r="Y313" s="91">
        <f t="shared" si="4"/>
        <v>1331595</v>
      </c>
    </row>
    <row r="314" spans="1:25" ht="28.5" x14ac:dyDescent="0.2">
      <c r="A314" s="15"/>
      <c r="B314" s="23">
        <v>309</v>
      </c>
      <c r="C314" s="26" t="s">
        <v>233</v>
      </c>
      <c r="D314" s="34" t="s">
        <v>65</v>
      </c>
      <c r="E314" s="38">
        <v>1</v>
      </c>
      <c r="F314" s="43"/>
      <c r="G314" s="44">
        <v>354321.09179999999</v>
      </c>
      <c r="H314" s="43"/>
      <c r="I314" s="44">
        <v>414555.67719999998</v>
      </c>
      <c r="J314" s="43"/>
      <c r="K314" s="44">
        <v>386209.99479999999</v>
      </c>
      <c r="L314" s="50"/>
      <c r="M314" s="51">
        <v>344001.06</v>
      </c>
      <c r="N314" s="78"/>
      <c r="O314" s="79">
        <v>402481.24</v>
      </c>
      <c r="P314" s="50"/>
      <c r="Q314" s="51">
        <v>374961.16</v>
      </c>
      <c r="R314" s="59"/>
      <c r="S314" s="64">
        <v>50400.000000000007</v>
      </c>
      <c r="T314" s="59"/>
      <c r="U314" s="64">
        <v>70560.000000000015</v>
      </c>
      <c r="V314" s="59"/>
      <c r="W314" s="64">
        <v>56448.000000000015</v>
      </c>
      <c r="X314" s="10"/>
      <c r="Y314" s="91">
        <f t="shared" si="4"/>
        <v>272660</v>
      </c>
    </row>
    <row r="315" spans="1:25" x14ac:dyDescent="0.2">
      <c r="A315" s="15"/>
      <c r="B315" s="23">
        <v>310</v>
      </c>
      <c r="C315" s="26" t="s">
        <v>234</v>
      </c>
      <c r="D315" s="34" t="s">
        <v>65</v>
      </c>
      <c r="E315" s="38">
        <v>1</v>
      </c>
      <c r="F315" s="43"/>
      <c r="G315" s="44">
        <v>354321.09179999999</v>
      </c>
      <c r="H315" s="43"/>
      <c r="I315" s="44">
        <v>414555.67719999998</v>
      </c>
      <c r="J315" s="43"/>
      <c r="K315" s="44">
        <v>386209.99479999999</v>
      </c>
      <c r="L315" s="50"/>
      <c r="M315" s="51">
        <v>344001.06</v>
      </c>
      <c r="N315" s="78"/>
      <c r="O315" s="79">
        <v>402481.24</v>
      </c>
      <c r="P315" s="50"/>
      <c r="Q315" s="51">
        <v>374961.16</v>
      </c>
      <c r="R315" s="59"/>
      <c r="S315" s="64">
        <v>44800.000000000007</v>
      </c>
      <c r="T315" s="59"/>
      <c r="U315" s="64">
        <v>62720.000000000015</v>
      </c>
      <c r="V315" s="59"/>
      <c r="W315" s="64">
        <v>50176.000000000015</v>
      </c>
      <c r="X315" s="10"/>
      <c r="Y315" s="91">
        <f t="shared" si="4"/>
        <v>270470</v>
      </c>
    </row>
    <row r="316" spans="1:25" x14ac:dyDescent="0.2">
      <c r="A316" s="15"/>
      <c r="B316" s="23">
        <v>311</v>
      </c>
      <c r="C316" s="26" t="s">
        <v>333</v>
      </c>
      <c r="D316" s="34" t="s">
        <v>65</v>
      </c>
      <c r="E316" s="38">
        <v>1</v>
      </c>
      <c r="F316" s="43"/>
      <c r="G316" s="44">
        <v>73955.689200000008</v>
      </c>
      <c r="H316" s="43"/>
      <c r="I316" s="44">
        <v>86528.157600000006</v>
      </c>
      <c r="J316" s="43"/>
      <c r="K316" s="44">
        <v>80611.703699999998</v>
      </c>
      <c r="L316" s="50"/>
      <c r="M316" s="51">
        <v>71801.64</v>
      </c>
      <c r="N316" s="78"/>
      <c r="O316" s="79">
        <v>84007.92</v>
      </c>
      <c r="P316" s="50"/>
      <c r="Q316" s="51">
        <v>78263.789999999994</v>
      </c>
      <c r="R316" s="59"/>
      <c r="S316" s="64">
        <v>67200</v>
      </c>
      <c r="T316" s="59"/>
      <c r="U316" s="64">
        <v>94080</v>
      </c>
      <c r="V316" s="59"/>
      <c r="W316" s="64">
        <v>75264</v>
      </c>
      <c r="X316" s="10"/>
      <c r="Y316" s="91">
        <f t="shared" si="4"/>
        <v>79079</v>
      </c>
    </row>
    <row r="317" spans="1:25" s="4" customFormat="1" x14ac:dyDescent="0.2">
      <c r="A317" s="21"/>
      <c r="B317" s="23">
        <v>312</v>
      </c>
      <c r="C317" s="26" t="s">
        <v>235</v>
      </c>
      <c r="D317" s="35" t="s">
        <v>114</v>
      </c>
      <c r="E317" s="38">
        <v>1</v>
      </c>
      <c r="F317" s="43"/>
      <c r="G317" s="44">
        <v>18908.019</v>
      </c>
      <c r="H317" s="43"/>
      <c r="I317" s="44">
        <v>22122.3812</v>
      </c>
      <c r="J317" s="43"/>
      <c r="K317" s="44">
        <v>20609.7438</v>
      </c>
      <c r="L317" s="50"/>
      <c r="M317" s="51">
        <v>18357.3</v>
      </c>
      <c r="N317" s="78"/>
      <c r="O317" s="79">
        <v>21478.04</v>
      </c>
      <c r="P317" s="50"/>
      <c r="Q317" s="51">
        <v>20009.46</v>
      </c>
      <c r="R317" s="59"/>
      <c r="S317" s="64">
        <v>33600</v>
      </c>
      <c r="T317" s="59"/>
      <c r="U317" s="64">
        <v>47040</v>
      </c>
      <c r="V317" s="59"/>
      <c r="W317" s="64">
        <v>37632</v>
      </c>
      <c r="X317" s="10"/>
      <c r="Y317" s="91">
        <f t="shared" si="4"/>
        <v>26640</v>
      </c>
    </row>
    <row r="318" spans="1:25" ht="28.5" x14ac:dyDescent="0.2">
      <c r="A318" s="15"/>
      <c r="B318" s="23">
        <v>313</v>
      </c>
      <c r="C318" s="26" t="s">
        <v>236</v>
      </c>
      <c r="D318" s="34" t="s">
        <v>6</v>
      </c>
      <c r="E318" s="38">
        <v>1</v>
      </c>
      <c r="F318" s="43"/>
      <c r="G318" s="44">
        <v>346375.77479999996</v>
      </c>
      <c r="H318" s="43"/>
      <c r="I318" s="44">
        <v>405259.6594</v>
      </c>
      <c r="J318" s="43"/>
      <c r="K318" s="44">
        <v>377549.59</v>
      </c>
      <c r="L318" s="50"/>
      <c r="M318" s="51">
        <v>336287.16</v>
      </c>
      <c r="N318" s="78"/>
      <c r="O318" s="79">
        <v>393455.98</v>
      </c>
      <c r="P318" s="50"/>
      <c r="Q318" s="51">
        <v>366553</v>
      </c>
      <c r="R318" s="59"/>
      <c r="S318" s="64">
        <v>28000.000000000004</v>
      </c>
      <c r="T318" s="59"/>
      <c r="U318" s="64">
        <v>39200.000000000007</v>
      </c>
      <c r="V318" s="59"/>
      <c r="W318" s="64">
        <v>31360.000000000007</v>
      </c>
      <c r="X318" s="10"/>
      <c r="Y318" s="91">
        <f t="shared" si="4"/>
        <v>258227</v>
      </c>
    </row>
    <row r="319" spans="1:25" s="5" customFormat="1" x14ac:dyDescent="0.2">
      <c r="A319" s="22"/>
      <c r="B319" s="23">
        <v>314</v>
      </c>
      <c r="C319" s="26" t="s">
        <v>237</v>
      </c>
      <c r="D319" s="34" t="s">
        <v>6</v>
      </c>
      <c r="E319" s="38">
        <v>1</v>
      </c>
      <c r="F319" s="43"/>
      <c r="G319" s="44">
        <v>157476.3498</v>
      </c>
      <c r="H319" s="43"/>
      <c r="I319" s="44">
        <v>184247.32699999999</v>
      </c>
      <c r="J319" s="43"/>
      <c r="K319" s="44">
        <v>171649.2219</v>
      </c>
      <c r="L319" s="50"/>
      <c r="M319" s="51">
        <v>152889.66</v>
      </c>
      <c r="N319" s="78"/>
      <c r="O319" s="79">
        <v>178880.9</v>
      </c>
      <c r="P319" s="50"/>
      <c r="Q319" s="51">
        <v>166649.73000000001</v>
      </c>
      <c r="R319" s="59"/>
      <c r="S319" s="64">
        <v>16800</v>
      </c>
      <c r="T319" s="59"/>
      <c r="U319" s="64">
        <v>23520</v>
      </c>
      <c r="V319" s="59"/>
      <c r="W319" s="64">
        <v>18816</v>
      </c>
      <c r="X319" s="10"/>
      <c r="Y319" s="91">
        <f t="shared" si="4"/>
        <v>118992</v>
      </c>
    </row>
    <row r="320" spans="1:25" s="5" customFormat="1" x14ac:dyDescent="0.2">
      <c r="A320" s="22"/>
      <c r="B320" s="23">
        <v>315</v>
      </c>
      <c r="C320" s="26" t="s">
        <v>238</v>
      </c>
      <c r="D320" s="34" t="s">
        <v>6</v>
      </c>
      <c r="E320" s="38">
        <v>1</v>
      </c>
      <c r="F320" s="43"/>
      <c r="G320" s="44">
        <v>118106.8452</v>
      </c>
      <c r="H320" s="43"/>
      <c r="I320" s="44">
        <v>138185.00600000002</v>
      </c>
      <c r="J320" s="43"/>
      <c r="K320" s="44">
        <v>128736.46580000001</v>
      </c>
      <c r="L320" s="50"/>
      <c r="M320" s="51">
        <v>114666.84</v>
      </c>
      <c r="N320" s="78"/>
      <c r="O320" s="79">
        <v>134160.20000000001</v>
      </c>
      <c r="P320" s="50"/>
      <c r="Q320" s="51">
        <v>124986.86</v>
      </c>
      <c r="R320" s="59"/>
      <c r="S320" s="64">
        <v>22400.000000000004</v>
      </c>
      <c r="T320" s="59"/>
      <c r="U320" s="64">
        <v>31360.000000000007</v>
      </c>
      <c r="V320" s="59"/>
      <c r="W320" s="64">
        <v>25088.000000000007</v>
      </c>
      <c r="X320" s="10"/>
      <c r="Y320" s="91">
        <f t="shared" si="4"/>
        <v>93077</v>
      </c>
    </row>
    <row r="321" spans="1:26" s="5" customFormat="1" x14ac:dyDescent="0.2">
      <c r="A321" s="22"/>
      <c r="B321" s="23">
        <v>316</v>
      </c>
      <c r="C321" s="26" t="s">
        <v>239</v>
      </c>
      <c r="D321" s="35" t="s">
        <v>6</v>
      </c>
      <c r="E321" s="38">
        <v>1</v>
      </c>
      <c r="F321" s="43"/>
      <c r="G321" s="44">
        <v>39368.948400000001</v>
      </c>
      <c r="H321" s="43"/>
      <c r="I321" s="44">
        <v>46061.672100000003</v>
      </c>
      <c r="J321" s="43"/>
      <c r="K321" s="44">
        <v>42912.1587</v>
      </c>
      <c r="L321" s="50"/>
      <c r="M321" s="51">
        <v>38222.28</v>
      </c>
      <c r="N321" s="78"/>
      <c r="O321" s="79">
        <v>44720.07</v>
      </c>
      <c r="P321" s="50"/>
      <c r="Q321" s="51">
        <v>41662.29</v>
      </c>
      <c r="R321" s="59"/>
      <c r="S321" s="64">
        <v>8960</v>
      </c>
      <c r="T321" s="59"/>
      <c r="U321" s="64">
        <v>12544</v>
      </c>
      <c r="V321" s="59"/>
      <c r="W321" s="64">
        <v>10035.200000000001</v>
      </c>
      <c r="X321" s="10"/>
      <c r="Y321" s="91">
        <f t="shared" si="4"/>
        <v>31610</v>
      </c>
    </row>
    <row r="322" spans="1:26" s="5" customFormat="1" ht="28.5" x14ac:dyDescent="0.2">
      <c r="A322" s="22"/>
      <c r="B322" s="23">
        <v>317</v>
      </c>
      <c r="C322" s="26" t="s">
        <v>240</v>
      </c>
      <c r="D322" s="34" t="s">
        <v>6</v>
      </c>
      <c r="E322" s="38">
        <v>1</v>
      </c>
      <c r="F322" s="43"/>
      <c r="G322" s="44">
        <v>11810.3508</v>
      </c>
      <c r="H322" s="43"/>
      <c r="I322" s="44">
        <v>13818.109199999999</v>
      </c>
      <c r="J322" s="43"/>
      <c r="K322" s="44">
        <v>12873.2799</v>
      </c>
      <c r="L322" s="50"/>
      <c r="M322" s="51">
        <v>11466.36</v>
      </c>
      <c r="N322" s="78"/>
      <c r="O322" s="79">
        <v>13415.64</v>
      </c>
      <c r="P322" s="50"/>
      <c r="Q322" s="51">
        <v>12498.33</v>
      </c>
      <c r="R322" s="59"/>
      <c r="S322" s="64">
        <v>5600.0000000000009</v>
      </c>
      <c r="T322" s="59"/>
      <c r="U322" s="64">
        <v>7840.0000000000018</v>
      </c>
      <c r="V322" s="59"/>
      <c r="W322" s="64">
        <v>6272.0000000000018</v>
      </c>
      <c r="X322" s="10"/>
      <c r="Y322" s="91">
        <f t="shared" si="4"/>
        <v>10622</v>
      </c>
    </row>
    <row r="323" spans="1:26" s="5" customFormat="1" x14ac:dyDescent="0.2">
      <c r="A323" s="22"/>
      <c r="B323" s="23">
        <v>318</v>
      </c>
      <c r="C323" s="26" t="s">
        <v>241</v>
      </c>
      <c r="D323" s="34" t="s">
        <v>6</v>
      </c>
      <c r="E323" s="38">
        <v>1</v>
      </c>
      <c r="F323" s="43"/>
      <c r="G323" s="44">
        <v>15747.134400000001</v>
      </c>
      <c r="H323" s="43"/>
      <c r="I323" s="44">
        <v>18424.1456</v>
      </c>
      <c r="J323" s="43"/>
      <c r="K323" s="44">
        <v>17164.373199999998</v>
      </c>
      <c r="L323" s="50"/>
      <c r="M323" s="51">
        <v>15288.48</v>
      </c>
      <c r="N323" s="78"/>
      <c r="O323" s="79">
        <v>17887.52</v>
      </c>
      <c r="P323" s="50"/>
      <c r="Q323" s="51">
        <v>16664.439999999999</v>
      </c>
      <c r="R323" s="59"/>
      <c r="S323" s="64">
        <v>4480</v>
      </c>
      <c r="T323" s="59"/>
      <c r="U323" s="64">
        <v>6272</v>
      </c>
      <c r="V323" s="59"/>
      <c r="W323" s="64">
        <v>5017.6000000000004</v>
      </c>
      <c r="X323" s="10"/>
      <c r="Y323" s="91">
        <f t="shared" si="4"/>
        <v>12994</v>
      </c>
    </row>
    <row r="324" spans="1:26" x14ac:dyDescent="0.2">
      <c r="A324" s="15"/>
      <c r="B324" s="23">
        <v>319</v>
      </c>
      <c r="C324" s="26" t="s">
        <v>242</v>
      </c>
      <c r="D324" s="34" t="s">
        <v>6</v>
      </c>
      <c r="E324" s="38">
        <v>1</v>
      </c>
      <c r="F324" s="43"/>
      <c r="G324" s="44">
        <v>28109.2356</v>
      </c>
      <c r="H324" s="43"/>
      <c r="I324" s="44">
        <v>32887.8073</v>
      </c>
      <c r="J324" s="43"/>
      <c r="K324" s="44">
        <v>30639.070099999997</v>
      </c>
      <c r="L324" s="50"/>
      <c r="M324" s="51">
        <v>27290.52</v>
      </c>
      <c r="N324" s="78"/>
      <c r="O324" s="79">
        <v>31929.91</v>
      </c>
      <c r="P324" s="50"/>
      <c r="Q324" s="51">
        <v>29746.67</v>
      </c>
      <c r="R324" s="59"/>
      <c r="S324" s="64">
        <v>11200.000000000002</v>
      </c>
      <c r="T324" s="59"/>
      <c r="U324" s="64">
        <v>15680.000000000004</v>
      </c>
      <c r="V324" s="59"/>
      <c r="W324" s="64">
        <v>12544.000000000004</v>
      </c>
      <c r="X324" s="10"/>
      <c r="Y324" s="91">
        <f t="shared" si="4"/>
        <v>24447</v>
      </c>
    </row>
    <row r="325" spans="1:26" x14ac:dyDescent="0.2">
      <c r="A325" s="15"/>
      <c r="B325" s="23">
        <v>320</v>
      </c>
      <c r="C325" s="26" t="s">
        <v>243</v>
      </c>
      <c r="D325" s="34" t="s">
        <v>6</v>
      </c>
      <c r="E325" s="38">
        <v>1</v>
      </c>
      <c r="F325" s="43"/>
      <c r="G325" s="44">
        <v>9369.7452000000012</v>
      </c>
      <c r="H325" s="43"/>
      <c r="I325" s="44">
        <v>10962.599</v>
      </c>
      <c r="J325" s="43"/>
      <c r="K325" s="44">
        <v>10213.0268</v>
      </c>
      <c r="L325" s="50"/>
      <c r="M325" s="51">
        <v>9096.84</v>
      </c>
      <c r="N325" s="78"/>
      <c r="O325" s="79">
        <v>10643.3</v>
      </c>
      <c r="P325" s="50"/>
      <c r="Q325" s="51">
        <v>9915.56</v>
      </c>
      <c r="R325" s="59"/>
      <c r="S325" s="64">
        <v>8960</v>
      </c>
      <c r="T325" s="59"/>
      <c r="U325" s="64">
        <v>12544</v>
      </c>
      <c r="V325" s="59"/>
      <c r="W325" s="64">
        <v>10035.200000000001</v>
      </c>
      <c r="X325" s="10"/>
      <c r="Y325" s="91">
        <f t="shared" si="4"/>
        <v>10193</v>
      </c>
    </row>
    <row r="326" spans="1:26" ht="28.5" x14ac:dyDescent="0.2">
      <c r="A326" s="15"/>
      <c r="B326" s="23">
        <v>321</v>
      </c>
      <c r="C326" s="26" t="s">
        <v>244</v>
      </c>
      <c r="D326" s="35" t="s">
        <v>65</v>
      </c>
      <c r="E326" s="38">
        <v>1</v>
      </c>
      <c r="F326" s="43"/>
      <c r="G326" s="44">
        <v>123112.6452</v>
      </c>
      <c r="H326" s="43"/>
      <c r="I326" s="44">
        <v>144041.79199999999</v>
      </c>
      <c r="J326" s="43"/>
      <c r="K326" s="44">
        <v>134192.78779999999</v>
      </c>
      <c r="L326" s="50"/>
      <c r="M326" s="51">
        <v>119526.84</v>
      </c>
      <c r="N326" s="78"/>
      <c r="O326" s="79">
        <v>139846.39999999999</v>
      </c>
      <c r="P326" s="50"/>
      <c r="Q326" s="51">
        <v>130284.26</v>
      </c>
      <c r="R326" s="59"/>
      <c r="S326" s="64">
        <v>50400.000000000007</v>
      </c>
      <c r="T326" s="59"/>
      <c r="U326" s="64">
        <v>70560.000000000015</v>
      </c>
      <c r="V326" s="59"/>
      <c r="W326" s="64">
        <v>56448.000000000015</v>
      </c>
      <c r="X326" s="10"/>
      <c r="Y326" s="91">
        <f t="shared" si="4"/>
        <v>107601</v>
      </c>
    </row>
    <row r="327" spans="1:26" x14ac:dyDescent="0.2">
      <c r="A327" s="15"/>
      <c r="B327" s="23">
        <v>322</v>
      </c>
      <c r="C327" s="26" t="s">
        <v>245</v>
      </c>
      <c r="D327" s="35" t="s">
        <v>8</v>
      </c>
      <c r="E327" s="38">
        <v>1</v>
      </c>
      <c r="F327" s="43"/>
      <c r="G327" s="44">
        <v>15747.134400000001</v>
      </c>
      <c r="H327" s="43"/>
      <c r="I327" s="44">
        <v>18424.1456</v>
      </c>
      <c r="J327" s="43"/>
      <c r="K327" s="44">
        <v>17164.373199999998</v>
      </c>
      <c r="L327" s="50"/>
      <c r="M327" s="51">
        <v>15288.48</v>
      </c>
      <c r="N327" s="78"/>
      <c r="O327" s="79">
        <v>17887.52</v>
      </c>
      <c r="P327" s="50"/>
      <c r="Q327" s="51">
        <v>16664.439999999999</v>
      </c>
      <c r="R327" s="59"/>
      <c r="S327" s="64">
        <v>3920.0000000000005</v>
      </c>
      <c r="T327" s="59"/>
      <c r="U327" s="64">
        <v>5488.0000000000009</v>
      </c>
      <c r="V327" s="59"/>
      <c r="W327" s="64">
        <v>4390.4000000000005</v>
      </c>
      <c r="X327" s="10"/>
      <c r="Y327" s="91">
        <f t="shared" ref="Y327:Y334" si="5">ROUND(AVERAGE(G327,I327,K327,M327,O327,Q327,S327,U327,W327),0)</f>
        <v>12775</v>
      </c>
    </row>
    <row r="328" spans="1:26" x14ac:dyDescent="0.2">
      <c r="A328" s="15"/>
      <c r="B328" s="23">
        <v>323</v>
      </c>
      <c r="C328" s="26" t="s">
        <v>246</v>
      </c>
      <c r="D328" s="35" t="s">
        <v>65</v>
      </c>
      <c r="E328" s="38">
        <v>1</v>
      </c>
      <c r="F328" s="43"/>
      <c r="G328" s="44">
        <v>123112.6452</v>
      </c>
      <c r="H328" s="43"/>
      <c r="I328" s="44">
        <v>144041.79199999999</v>
      </c>
      <c r="J328" s="43"/>
      <c r="K328" s="44">
        <v>134192.78779999999</v>
      </c>
      <c r="L328" s="50"/>
      <c r="M328" s="51">
        <v>119526.84</v>
      </c>
      <c r="N328" s="78"/>
      <c r="O328" s="79">
        <v>139846.39999999999</v>
      </c>
      <c r="P328" s="50"/>
      <c r="Q328" s="51">
        <v>130284.26</v>
      </c>
      <c r="R328" s="59"/>
      <c r="S328" s="64">
        <v>5600.0000000000009</v>
      </c>
      <c r="T328" s="59"/>
      <c r="U328" s="64">
        <v>7840.0000000000018</v>
      </c>
      <c r="V328" s="59"/>
      <c r="W328" s="64">
        <v>6272.0000000000018</v>
      </c>
      <c r="X328" s="10"/>
      <c r="Y328" s="91">
        <f t="shared" si="5"/>
        <v>90080</v>
      </c>
    </row>
    <row r="329" spans="1:26" x14ac:dyDescent="0.2">
      <c r="A329" s="15"/>
      <c r="B329" s="23">
        <v>324</v>
      </c>
      <c r="C329" s="26" t="s">
        <v>247</v>
      </c>
      <c r="D329" s="35" t="s">
        <v>6</v>
      </c>
      <c r="E329" s="38">
        <v>1</v>
      </c>
      <c r="F329" s="43"/>
      <c r="G329" s="44">
        <v>46087.288200000003</v>
      </c>
      <c r="H329" s="43"/>
      <c r="I329" s="44">
        <v>53922.127400000005</v>
      </c>
      <c r="J329" s="43"/>
      <c r="K329" s="44">
        <v>50235.139400000007</v>
      </c>
      <c r="L329" s="50"/>
      <c r="M329" s="51">
        <v>44744.94</v>
      </c>
      <c r="N329" s="78"/>
      <c r="O329" s="79">
        <v>52351.58</v>
      </c>
      <c r="P329" s="50"/>
      <c r="Q329" s="51">
        <v>48771.98</v>
      </c>
      <c r="R329" s="59"/>
      <c r="S329" s="64">
        <v>22400.000000000004</v>
      </c>
      <c r="T329" s="59"/>
      <c r="U329" s="64">
        <v>31360.000000000007</v>
      </c>
      <c r="V329" s="59"/>
      <c r="W329" s="64">
        <v>25088.000000000007</v>
      </c>
      <c r="X329" s="10"/>
      <c r="Y329" s="91">
        <f t="shared" si="5"/>
        <v>41662</v>
      </c>
    </row>
    <row r="330" spans="1:26" ht="57" x14ac:dyDescent="0.2">
      <c r="A330" s="15"/>
      <c r="B330" s="23">
        <v>325</v>
      </c>
      <c r="C330" s="26" t="s">
        <v>248</v>
      </c>
      <c r="D330" s="34" t="s">
        <v>65</v>
      </c>
      <c r="E330" s="38">
        <v>1</v>
      </c>
      <c r="F330" s="43"/>
      <c r="G330" s="44">
        <v>118106.8452</v>
      </c>
      <c r="H330" s="43"/>
      <c r="I330" s="44">
        <v>138185.00600000002</v>
      </c>
      <c r="J330" s="43"/>
      <c r="K330" s="44">
        <v>128736.46580000001</v>
      </c>
      <c r="L330" s="50"/>
      <c r="M330" s="51">
        <v>114666.84</v>
      </c>
      <c r="N330" s="78"/>
      <c r="O330" s="79">
        <v>134160.20000000001</v>
      </c>
      <c r="P330" s="50"/>
      <c r="Q330" s="51">
        <v>124986.86</v>
      </c>
      <c r="R330" s="59"/>
      <c r="S330" s="64">
        <v>100800.00000000001</v>
      </c>
      <c r="T330" s="59"/>
      <c r="U330" s="64">
        <v>141120.00000000003</v>
      </c>
      <c r="V330" s="59"/>
      <c r="W330" s="64">
        <v>112896.00000000003</v>
      </c>
      <c r="X330" s="10"/>
      <c r="Y330" s="91">
        <f t="shared" si="5"/>
        <v>123740</v>
      </c>
    </row>
    <row r="331" spans="1:26" ht="28.5" x14ac:dyDescent="0.2">
      <c r="A331" s="15"/>
      <c r="B331" s="23">
        <v>326</v>
      </c>
      <c r="C331" s="26" t="s">
        <v>249</v>
      </c>
      <c r="D331" s="34" t="s">
        <v>65</v>
      </c>
      <c r="E331" s="38">
        <v>1</v>
      </c>
      <c r="F331" s="43"/>
      <c r="G331" s="44">
        <v>62991.318600000006</v>
      </c>
      <c r="H331" s="43"/>
      <c r="I331" s="44">
        <v>73699.847500000003</v>
      </c>
      <c r="J331" s="43"/>
      <c r="K331" s="44">
        <v>68660.541599999997</v>
      </c>
      <c r="L331" s="50"/>
      <c r="M331" s="51">
        <v>61156.62</v>
      </c>
      <c r="N331" s="78"/>
      <c r="O331" s="79">
        <v>71553.25</v>
      </c>
      <c r="P331" s="50"/>
      <c r="Q331" s="51">
        <v>66660.72</v>
      </c>
      <c r="R331" s="59"/>
      <c r="S331" s="64">
        <v>168000.00000000003</v>
      </c>
      <c r="T331" s="59"/>
      <c r="U331" s="64">
        <v>235200.00000000006</v>
      </c>
      <c r="V331" s="59"/>
      <c r="W331" s="64">
        <v>188160.00000000006</v>
      </c>
      <c r="X331" s="10"/>
      <c r="Y331" s="91">
        <f t="shared" si="5"/>
        <v>110676</v>
      </c>
    </row>
    <row r="332" spans="1:26" ht="28.5" x14ac:dyDescent="0.2">
      <c r="A332" s="15"/>
      <c r="B332" s="23">
        <v>327</v>
      </c>
      <c r="C332" s="26" t="s">
        <v>250</v>
      </c>
      <c r="D332" s="34" t="s">
        <v>65</v>
      </c>
      <c r="E332" s="38">
        <v>1</v>
      </c>
      <c r="F332" s="43"/>
      <c r="G332" s="44">
        <v>95043.456000000006</v>
      </c>
      <c r="H332" s="43"/>
      <c r="I332" s="44">
        <v>111200.8394</v>
      </c>
      <c r="J332" s="43"/>
      <c r="K332" s="44">
        <v>103597.36910000001</v>
      </c>
      <c r="L332" s="50"/>
      <c r="M332" s="51">
        <v>92275.199999999997</v>
      </c>
      <c r="N332" s="78"/>
      <c r="O332" s="79">
        <v>107961.98</v>
      </c>
      <c r="P332" s="50"/>
      <c r="Q332" s="51">
        <v>100579.97</v>
      </c>
      <c r="R332" s="59"/>
      <c r="S332" s="64">
        <v>134400</v>
      </c>
      <c r="T332" s="59"/>
      <c r="U332" s="64">
        <v>188160</v>
      </c>
      <c r="V332" s="59"/>
      <c r="W332" s="64">
        <v>150528</v>
      </c>
      <c r="X332" s="10"/>
      <c r="Y332" s="91">
        <f t="shared" si="5"/>
        <v>120416</v>
      </c>
    </row>
    <row r="333" spans="1:26" ht="28.5" x14ac:dyDescent="0.2">
      <c r="A333" s="15"/>
      <c r="B333" s="23">
        <v>328</v>
      </c>
      <c r="C333" s="26" t="s">
        <v>251</v>
      </c>
      <c r="D333" s="35" t="s">
        <v>65</v>
      </c>
      <c r="E333" s="38">
        <v>1</v>
      </c>
      <c r="F333" s="43"/>
      <c r="G333" s="44">
        <v>21648.972599999997</v>
      </c>
      <c r="H333" s="43"/>
      <c r="I333" s="44">
        <v>25329.2965</v>
      </c>
      <c r="J333" s="43"/>
      <c r="K333" s="44">
        <v>23597.382400000002</v>
      </c>
      <c r="L333" s="50"/>
      <c r="M333" s="51">
        <v>21018.42</v>
      </c>
      <c r="N333" s="78"/>
      <c r="O333" s="79">
        <v>24591.55</v>
      </c>
      <c r="P333" s="50"/>
      <c r="Q333" s="51">
        <v>22910.080000000002</v>
      </c>
      <c r="R333" s="59"/>
      <c r="S333" s="64">
        <v>28000.000000000004</v>
      </c>
      <c r="T333" s="59"/>
      <c r="U333" s="64">
        <v>39200.000000000007</v>
      </c>
      <c r="V333" s="59"/>
      <c r="W333" s="64">
        <v>31360.000000000007</v>
      </c>
      <c r="X333" s="10"/>
      <c r="Y333" s="91">
        <f t="shared" si="5"/>
        <v>26406</v>
      </c>
    </row>
    <row r="334" spans="1:26" ht="29.25" thickBot="1" x14ac:dyDescent="0.25">
      <c r="A334" s="16"/>
      <c r="B334" s="24">
        <v>329</v>
      </c>
      <c r="C334" s="32" t="s">
        <v>252</v>
      </c>
      <c r="D334" s="37" t="s">
        <v>65</v>
      </c>
      <c r="E334" s="40">
        <v>1</v>
      </c>
      <c r="F334" s="46"/>
      <c r="G334" s="47">
        <v>51179.299200000001</v>
      </c>
      <c r="H334" s="46"/>
      <c r="I334" s="47">
        <v>59879.781300000002</v>
      </c>
      <c r="J334" s="46"/>
      <c r="K334" s="47">
        <v>55785.438600000001</v>
      </c>
      <c r="L334" s="55"/>
      <c r="M334" s="56">
        <v>49688.639999999999</v>
      </c>
      <c r="N334" s="83"/>
      <c r="O334" s="84">
        <v>58135.71</v>
      </c>
      <c r="P334" s="55"/>
      <c r="Q334" s="56">
        <v>54160.62</v>
      </c>
      <c r="R334" s="61"/>
      <c r="S334" s="64">
        <v>39200.000000000007</v>
      </c>
      <c r="T334" s="61"/>
      <c r="U334" s="64">
        <v>54880.000000000015</v>
      </c>
      <c r="V334" s="61"/>
      <c r="W334" s="64">
        <v>43904.000000000015</v>
      </c>
      <c r="X334" s="14"/>
      <c r="Y334" s="91">
        <f t="shared" si="5"/>
        <v>51868</v>
      </c>
    </row>
    <row r="335" spans="1:26" ht="16.5" thickBot="1" x14ac:dyDescent="0.3">
      <c r="B335" s="118" t="s">
        <v>343</v>
      </c>
      <c r="C335" s="119"/>
      <c r="D335" s="119"/>
      <c r="E335" s="119"/>
      <c r="F335" s="48"/>
      <c r="G335" s="49">
        <f>SUM(G6:G334)</f>
        <v>33089036.370899983</v>
      </c>
      <c r="H335" s="48"/>
      <c r="I335" s="49">
        <f>SUM(I6:I334)</f>
        <v>38713253.232500017</v>
      </c>
      <c r="J335" s="48"/>
      <c r="K335" s="49">
        <f>SUM(K6:K334)</f>
        <v>36066193.268599972</v>
      </c>
      <c r="L335" s="57"/>
      <c r="M335" s="58">
        <f>SUM(M6:M334)</f>
        <v>32125170.209999986</v>
      </c>
      <c r="N335" s="57"/>
      <c r="O335" s="85">
        <f>SUM(O6:O334)</f>
        <v>37585682.74999994</v>
      </c>
      <c r="P335" s="57"/>
      <c r="Q335" s="58">
        <f>SUM(Q6:Q334)</f>
        <v>35015721.619999975</v>
      </c>
      <c r="R335" s="62"/>
      <c r="S335" s="66">
        <f>SUM(S6:S334)</f>
        <v>16768543</v>
      </c>
      <c r="T335" s="62"/>
      <c r="U335" s="66">
        <f>SUM(U6:U334)</f>
        <v>23475960.200000003</v>
      </c>
      <c r="V335" s="62"/>
      <c r="W335" s="66">
        <f>SUM(W6:W334)</f>
        <v>18780768.16</v>
      </c>
      <c r="X335" s="41"/>
      <c r="Y335" s="89">
        <f>SUM(Y6:Y334)</f>
        <v>30180030</v>
      </c>
      <c r="Z335" s="88" t="s">
        <v>357</v>
      </c>
    </row>
    <row r="336" spans="1:26" x14ac:dyDescent="0.2">
      <c r="B336" s="134" t="s">
        <v>344</v>
      </c>
      <c r="C336" s="135"/>
      <c r="D336" s="135"/>
      <c r="E336" s="135"/>
      <c r="F336" s="72">
        <v>0.2</v>
      </c>
      <c r="G336" s="67">
        <f>F336*G335</f>
        <v>6617807.2741799969</v>
      </c>
      <c r="H336" s="72">
        <v>0.2</v>
      </c>
      <c r="I336" s="67">
        <f>H336*I335</f>
        <v>7742650.6465000035</v>
      </c>
      <c r="J336" s="72">
        <v>0.2</v>
      </c>
      <c r="K336" s="67">
        <f>J336*K335</f>
        <v>7213238.6537199952</v>
      </c>
      <c r="L336" s="71">
        <v>0.23</v>
      </c>
      <c r="M336" s="68">
        <f>L336*M335</f>
        <v>7388789.1482999967</v>
      </c>
      <c r="N336" s="86">
        <v>0.23</v>
      </c>
      <c r="O336" s="87">
        <f>N336*O335</f>
        <v>8644707.0324999858</v>
      </c>
      <c r="P336" s="71">
        <v>0.23</v>
      </c>
      <c r="Q336" s="77">
        <f>P336*Q335</f>
        <v>8053615.9725999944</v>
      </c>
      <c r="R336" s="69">
        <v>0.19</v>
      </c>
      <c r="S336" s="70">
        <f>R336*S335</f>
        <v>3186023.17</v>
      </c>
      <c r="T336" s="69">
        <v>0.28000000000000003</v>
      </c>
      <c r="U336" s="70">
        <f>T336*U335</f>
        <v>6573268.8560000015</v>
      </c>
      <c r="V336" s="69">
        <v>0.24</v>
      </c>
      <c r="W336" s="70">
        <f>V336*W335</f>
        <v>4507384.3584000003</v>
      </c>
      <c r="X336" s="74">
        <v>0.22</v>
      </c>
      <c r="Y336" s="92">
        <f>X336*Y335</f>
        <v>6639606.5999999996</v>
      </c>
      <c r="Z336" s="74">
        <f>AVERAGE(H336,J336,L336,N336,P336,R336,T336,V336,X336)</f>
        <v>0.22444444444444445</v>
      </c>
    </row>
    <row r="337" spans="2:26" x14ac:dyDescent="0.2">
      <c r="B337" s="134" t="s">
        <v>345</v>
      </c>
      <c r="C337" s="135"/>
      <c r="D337" s="135"/>
      <c r="E337" s="135"/>
      <c r="F337" s="72">
        <v>0.03</v>
      </c>
      <c r="G337" s="67">
        <f>F337*G335</f>
        <v>992671.09112699947</v>
      </c>
      <c r="H337" s="72">
        <v>0.03</v>
      </c>
      <c r="I337" s="67">
        <f>H337*I335</f>
        <v>1161397.5969750003</v>
      </c>
      <c r="J337" s="72">
        <v>0.03</v>
      </c>
      <c r="K337" s="67">
        <f>J337*K335</f>
        <v>1081985.7980579992</v>
      </c>
      <c r="L337" s="71">
        <v>0.02</v>
      </c>
      <c r="M337" s="68">
        <f>L337*M335</f>
        <v>642503.40419999976</v>
      </c>
      <c r="N337" s="86">
        <v>0.02</v>
      </c>
      <c r="O337" s="87">
        <f>N337*O335</f>
        <v>751713.65499999886</v>
      </c>
      <c r="P337" s="71">
        <v>0.02</v>
      </c>
      <c r="Q337" s="77">
        <f>P337*Q335</f>
        <v>700314.43239999947</v>
      </c>
      <c r="R337" s="69">
        <v>0.01</v>
      </c>
      <c r="S337" s="70">
        <f>R337*S335</f>
        <v>167685.43</v>
      </c>
      <c r="T337" s="69">
        <v>0.02</v>
      </c>
      <c r="U337" s="70">
        <f>T337*U335</f>
        <v>469519.20400000009</v>
      </c>
      <c r="V337" s="69">
        <v>0.01</v>
      </c>
      <c r="W337" s="70">
        <f>V337*W335</f>
        <v>187807.68160000001</v>
      </c>
      <c r="X337" s="74">
        <v>0.02</v>
      </c>
      <c r="Y337" s="92">
        <f>X337*Y335</f>
        <v>603600.6</v>
      </c>
      <c r="Z337" s="74">
        <f t="shared" ref="X337:Z339" si="6">AVERAGE(H337,J337,L337,N337,P337,R337,T337,V337,X337)</f>
        <v>0.02</v>
      </c>
    </row>
    <row r="338" spans="2:26" x14ac:dyDescent="0.2">
      <c r="B338" s="134" t="s">
        <v>346</v>
      </c>
      <c r="C338" s="135"/>
      <c r="D338" s="135"/>
      <c r="E338" s="135"/>
      <c r="F338" s="72">
        <v>0.02</v>
      </c>
      <c r="G338" s="67">
        <f>F338*G335</f>
        <v>661780.72741799965</v>
      </c>
      <c r="H338" s="72">
        <v>0.02</v>
      </c>
      <c r="I338" s="67">
        <f>H338*I335</f>
        <v>774265.06465000031</v>
      </c>
      <c r="J338" s="72">
        <v>0.02</v>
      </c>
      <c r="K338" s="67">
        <f>J338*K335</f>
        <v>721323.86537199945</v>
      </c>
      <c r="L338" s="71">
        <v>0.05</v>
      </c>
      <c r="M338" s="68">
        <f>L338*M335</f>
        <v>1606258.5104999994</v>
      </c>
      <c r="N338" s="86">
        <v>0.05</v>
      </c>
      <c r="O338" s="87">
        <f>N338*O335</f>
        <v>1879284.1374999972</v>
      </c>
      <c r="P338" s="71">
        <v>0.05</v>
      </c>
      <c r="Q338" s="77">
        <f>P338*Q335</f>
        <v>1750786.0809999988</v>
      </c>
      <c r="R338" s="69">
        <v>0.05</v>
      </c>
      <c r="S338" s="70">
        <f>R338*S335</f>
        <v>838427.15</v>
      </c>
      <c r="T338" s="69">
        <v>0.05</v>
      </c>
      <c r="U338" s="70">
        <f>T338*U335</f>
        <v>1173798.0100000002</v>
      </c>
      <c r="V338" s="69">
        <v>0.05</v>
      </c>
      <c r="W338" s="70">
        <f>V338*W335</f>
        <v>939038.40800000005</v>
      </c>
      <c r="X338" s="74">
        <v>0.04</v>
      </c>
      <c r="Y338" s="92">
        <f>X338*Y335</f>
        <v>1207201.2</v>
      </c>
      <c r="Z338" s="74">
        <f t="shared" si="6"/>
        <v>4.2222222222222217E-2</v>
      </c>
    </row>
    <row r="339" spans="2:26" ht="15.75" thickBot="1" x14ac:dyDescent="0.25">
      <c r="B339" s="134" t="s">
        <v>347</v>
      </c>
      <c r="C339" s="135"/>
      <c r="D339" s="135"/>
      <c r="E339" s="135"/>
      <c r="F339" s="72">
        <v>0.19</v>
      </c>
      <c r="G339" s="67">
        <f>F339*G338</f>
        <v>125738.33820941993</v>
      </c>
      <c r="H339" s="72">
        <v>0.19</v>
      </c>
      <c r="I339" s="67">
        <f>H339*I338</f>
        <v>147110.36228350006</v>
      </c>
      <c r="J339" s="72">
        <v>0.19</v>
      </c>
      <c r="K339" s="67">
        <f>J339*K338</f>
        <v>137051.53442067991</v>
      </c>
      <c r="L339" s="71">
        <v>0.19</v>
      </c>
      <c r="M339" s="68">
        <f>L339*M338</f>
        <v>305189.11699499987</v>
      </c>
      <c r="N339" s="86">
        <v>0.19</v>
      </c>
      <c r="O339" s="87">
        <f>N339*O338</f>
        <v>357063.98612499947</v>
      </c>
      <c r="P339" s="71">
        <v>0.19</v>
      </c>
      <c r="Q339" s="77">
        <f>P339*Q338</f>
        <v>332649.35538999981</v>
      </c>
      <c r="R339" s="69">
        <v>0.19</v>
      </c>
      <c r="S339" s="70">
        <f>R339*S338</f>
        <v>159301.15850000002</v>
      </c>
      <c r="T339" s="69">
        <v>0.19</v>
      </c>
      <c r="U339" s="70">
        <f>T339*U338</f>
        <v>223021.62190000006</v>
      </c>
      <c r="V339" s="69">
        <v>0.19</v>
      </c>
      <c r="W339" s="70">
        <f>V339*W338</f>
        <v>178417.29752000002</v>
      </c>
      <c r="X339" s="74">
        <f t="shared" si="6"/>
        <v>0.18999999999999997</v>
      </c>
      <c r="Y339" s="92">
        <f>X339*Y338</f>
        <v>229368.22799999997</v>
      </c>
      <c r="Z339" s="73"/>
    </row>
    <row r="340" spans="2:26" ht="18.75" thickBot="1" x14ac:dyDescent="0.3">
      <c r="B340" s="100" t="s">
        <v>253</v>
      </c>
      <c r="C340" s="101"/>
      <c r="D340" s="101"/>
      <c r="E340" s="101"/>
      <c r="F340" s="48"/>
      <c r="G340" s="49">
        <f>SUM(G335:G339)</f>
        <v>41487033.801834397</v>
      </c>
      <c r="H340" s="48"/>
      <c r="I340" s="49">
        <f>SUM(I335:I339)</f>
        <v>48538676.902908519</v>
      </c>
      <c r="J340" s="48"/>
      <c r="K340" s="49">
        <f>SUM(K335:K339)</f>
        <v>45219793.120170638</v>
      </c>
      <c r="L340" s="57"/>
      <c r="M340" s="58">
        <f>SUM(M335:M339)</f>
        <v>42067910.389994986</v>
      </c>
      <c r="N340" s="57"/>
      <c r="O340" s="85">
        <f>SUM(O335:O339)</f>
        <v>49218451.561124921</v>
      </c>
      <c r="P340" s="57"/>
      <c r="Q340" s="58">
        <f>SUM(Q335:Q339)</f>
        <v>45853087.461389974</v>
      </c>
      <c r="R340" s="62"/>
      <c r="S340" s="66">
        <f>SUM(S335:S339)</f>
        <v>21119979.908500001</v>
      </c>
      <c r="T340" s="62"/>
      <c r="U340" s="66">
        <f>SUM(U335:U339)</f>
        <v>31915567.891900007</v>
      </c>
      <c r="V340" s="62"/>
      <c r="W340" s="66">
        <f>SUM(W335:W339)</f>
        <v>24593415.90552</v>
      </c>
      <c r="X340" s="42"/>
      <c r="Y340" s="90">
        <f>SUM(Y335:Y339)</f>
        <v>38859806.628000006</v>
      </c>
    </row>
    <row r="341" spans="2:26" ht="16.5" thickBot="1" x14ac:dyDescent="0.3">
      <c r="B341" s="100" t="s">
        <v>358</v>
      </c>
      <c r="C341" s="101"/>
      <c r="D341" s="101"/>
      <c r="E341" s="101"/>
      <c r="F341" s="102">
        <f>AVERAGE(G340,I340,K340)</f>
        <v>45081834.608304523</v>
      </c>
      <c r="G341" s="103"/>
      <c r="H341" s="103"/>
      <c r="I341" s="103"/>
      <c r="J341" s="103"/>
      <c r="K341" s="104"/>
      <c r="L341" s="105">
        <f>AVERAGE(M340,O340,Q340)</f>
        <v>45713149.804169953</v>
      </c>
      <c r="M341" s="106"/>
      <c r="N341" s="106"/>
      <c r="O341" s="106"/>
      <c r="P341" s="106"/>
      <c r="Q341" s="107"/>
      <c r="R341" s="105">
        <f>AVERAGE(S340,U340,W340)</f>
        <v>25876321.235306669</v>
      </c>
      <c r="S341" s="106"/>
      <c r="T341" s="106"/>
      <c r="U341" s="106"/>
      <c r="V341" s="106"/>
      <c r="W341" s="107"/>
      <c r="X341" s="42"/>
      <c r="Y341" s="89"/>
    </row>
  </sheetData>
  <protectedRanges>
    <protectedRange algorithmName="SHA-512" hashValue="EoYt7LLZTyf5B2Kk4QPy1xt/PWyu31edKXF2z2qwi4dTTkOQoQJK2svm+Y+AqDUXFc6H+LcwoaVX9vlZzbSj7A==" saltValue="o50RPnc3sM/nJ9VHrKRvZg==" spinCount="100000" sqref="C24" name="Rango1_34_1_4_1_1_1_1_1_1"/>
  </protectedRanges>
  <mergeCells count="28">
    <mergeCell ref="B3:Y3"/>
    <mergeCell ref="B2:Y2"/>
    <mergeCell ref="B1:Y1"/>
    <mergeCell ref="B335:E335"/>
    <mergeCell ref="B4:B5"/>
    <mergeCell ref="C4:C5"/>
    <mergeCell ref="D4:D5"/>
    <mergeCell ref="E4:E5"/>
    <mergeCell ref="F5:G5"/>
    <mergeCell ref="L5:M5"/>
    <mergeCell ref="R5:S5"/>
    <mergeCell ref="X5:Y5"/>
    <mergeCell ref="F4:Y4"/>
    <mergeCell ref="H5:I5"/>
    <mergeCell ref="N5:O5"/>
    <mergeCell ref="T5:U5"/>
    <mergeCell ref="J5:K5"/>
    <mergeCell ref="P5:Q5"/>
    <mergeCell ref="V5:W5"/>
    <mergeCell ref="B341:E341"/>
    <mergeCell ref="F341:K341"/>
    <mergeCell ref="R341:W341"/>
    <mergeCell ref="L341:Q341"/>
    <mergeCell ref="B336:E336"/>
    <mergeCell ref="B337:E337"/>
    <mergeCell ref="B338:E338"/>
    <mergeCell ref="B339:E339"/>
    <mergeCell ref="B340:E340"/>
  </mergeCells>
  <phoneticPr fontId="9" type="noConversion"/>
  <pageMargins left="0.25" right="0.25" top="0.75" bottom="0.75" header="0.3" footer="0.3"/>
  <pageSetup paperSize="268" scale="21" fitToHeight="0" orientation="portrait" r:id="rId1"/>
  <rowBreaks count="1" manualBreakCount="1">
    <brk id="246" min="1" max="24" man="1"/>
  </rowBreaks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174ce7-8a7c-4995-b1c6-0202ebe6944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BDF52816F36E9448110892D4EFFBA87" ma:contentTypeVersion="16" ma:contentTypeDescription="Crear nuevo documento." ma:contentTypeScope="" ma:versionID="da692bfb3455506222aa9ae72972f599">
  <xsd:schema xmlns:xsd="http://www.w3.org/2001/XMLSchema" xmlns:xs="http://www.w3.org/2001/XMLSchema" xmlns:p="http://schemas.microsoft.com/office/2006/metadata/properties" xmlns:ns3="0b174ce7-8a7c-4995-b1c6-0202ebe6944d" xmlns:ns4="ad98f095-eab5-4f2e-acaf-95f19baa9d7f" targetNamespace="http://schemas.microsoft.com/office/2006/metadata/properties" ma:root="true" ma:fieldsID="b11945381f42c90ea569112805c6eba9" ns3:_="" ns4:_="">
    <xsd:import namespace="0b174ce7-8a7c-4995-b1c6-0202ebe6944d"/>
    <xsd:import namespace="ad98f095-eab5-4f2e-acaf-95f19baa9d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174ce7-8a7c-4995-b1c6-0202ebe694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8f095-eab5-4f2e-acaf-95f19baa9d7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D6F914-FCD1-4EA7-BC0E-DFED86DA6DD3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ad98f095-eab5-4f2e-acaf-95f19baa9d7f"/>
    <ds:schemaRef ds:uri="0b174ce7-8a7c-4995-b1c6-0202ebe6944d"/>
  </ds:schemaRefs>
</ds:datastoreItem>
</file>

<file path=customXml/itemProps2.xml><?xml version="1.0" encoding="utf-8"?>
<ds:datastoreItem xmlns:ds="http://schemas.openxmlformats.org/officeDocument/2006/customXml" ds:itemID="{3C21B625-D8A8-489C-BE15-B7293C423D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DFB908-1A1E-44B8-9939-2A64A63371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174ce7-8a7c-4995-b1c6-0202ebe6944d"/>
    <ds:schemaRef ds:uri="ad98f095-eab5-4f2e-acaf-95f19baa9d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COTIZACIÓN</vt:lpstr>
      <vt:lpstr>COTIZACIÓN!Área_de_impresión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Daniela Gamboa Ascencio</dc:creator>
  <cp:lastModifiedBy>Silvia Daniela Gamboa Ascencio</cp:lastModifiedBy>
  <dcterms:created xsi:type="dcterms:W3CDTF">2024-07-08T10:24:39Z</dcterms:created>
  <dcterms:modified xsi:type="dcterms:W3CDTF">2025-07-24T18:52:22Z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0x0101008BDF52816F36E9448110892D4EFFBA87</vt:lpwstr>
  </property>
</Properties>
</file>